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3275" windowHeight="10230"/>
  </bookViews>
  <sheets>
    <sheet name="Изменения апрель 2013" sheetId="11" r:id="rId1"/>
  </sheets>
  <calcPr calcId="125725"/>
</workbook>
</file>

<file path=xl/calcChain.xml><?xml version="1.0" encoding="utf-8"?>
<calcChain xmlns="http://schemas.openxmlformats.org/spreadsheetml/2006/main">
  <c r="G95" i="11"/>
  <c r="G94"/>
  <c r="G102"/>
  <c r="E43"/>
  <c r="G18"/>
  <c r="H18" s="1"/>
  <c r="G16"/>
  <c r="H16" s="1"/>
  <c r="G15"/>
  <c r="H15" s="1"/>
  <c r="H43" s="1"/>
  <c r="G137"/>
  <c r="H137"/>
  <c r="G136"/>
  <c r="H136"/>
  <c r="G121"/>
  <c r="H95"/>
  <c r="E96"/>
  <c r="E225"/>
  <c r="E216"/>
  <c r="E211"/>
  <c r="E203"/>
  <c r="E189"/>
  <c r="E177"/>
  <c r="E168"/>
  <c r="E154"/>
  <c r="E133"/>
  <c r="E112"/>
  <c r="E103"/>
  <c r="E81"/>
  <c r="H94"/>
  <c r="H93"/>
  <c r="H192"/>
  <c r="G25"/>
  <c r="H25"/>
  <c r="E229"/>
  <c r="G228"/>
  <c r="G229" s="1"/>
  <c r="E227"/>
  <c r="G226"/>
  <c r="G227"/>
  <c r="G224"/>
  <c r="H224"/>
  <c r="G223"/>
  <c r="H223"/>
  <c r="G222"/>
  <c r="H222"/>
  <c r="G221"/>
  <c r="G225"/>
  <c r="E219"/>
  <c r="E220"/>
  <c r="G218"/>
  <c r="H218" s="1"/>
  <c r="G217"/>
  <c r="G219" s="1"/>
  <c r="G220" s="1"/>
  <c r="G215"/>
  <c r="H215" s="1"/>
  <c r="G214"/>
  <c r="H214" s="1"/>
  <c r="G213"/>
  <c r="H213" s="1"/>
  <c r="G212"/>
  <c r="G216" s="1"/>
  <c r="G210"/>
  <c r="H210" s="1"/>
  <c r="G209"/>
  <c r="H209" s="1"/>
  <c r="G208"/>
  <c r="H208"/>
  <c r="G207"/>
  <c r="H207" s="1"/>
  <c r="G206"/>
  <c r="H206" s="1"/>
  <c r="G205"/>
  <c r="H205" s="1"/>
  <c r="G204"/>
  <c r="G211"/>
  <c r="G202"/>
  <c r="H202"/>
  <c r="G201"/>
  <c r="H201"/>
  <c r="G200"/>
  <c r="H200"/>
  <c r="G199"/>
  <c r="H199"/>
  <c r="G198"/>
  <c r="G203"/>
  <c r="E195"/>
  <c r="G194"/>
  <c r="H194" s="1"/>
  <c r="H195" s="1"/>
  <c r="E193"/>
  <c r="H193"/>
  <c r="E191"/>
  <c r="G190"/>
  <c r="G191"/>
  <c r="G188"/>
  <c r="H188"/>
  <c r="G187"/>
  <c r="H187"/>
  <c r="G186"/>
  <c r="H186"/>
  <c r="G185"/>
  <c r="G189"/>
  <c r="E183"/>
  <c r="G182"/>
  <c r="G183"/>
  <c r="E181"/>
  <c r="E184"/>
  <c r="G180"/>
  <c r="H180"/>
  <c r="H179"/>
  <c r="G178"/>
  <c r="G181" s="1"/>
  <c r="G184" s="1"/>
  <c r="G176"/>
  <c r="H176"/>
  <c r="G175"/>
  <c r="H175"/>
  <c r="H174"/>
  <c r="H173"/>
  <c r="H172"/>
  <c r="G171"/>
  <c r="H171" s="1"/>
  <c r="G170"/>
  <c r="H170" s="1"/>
  <c r="G169"/>
  <c r="G177" s="1"/>
  <c r="G167"/>
  <c r="H167" s="1"/>
  <c r="G166"/>
  <c r="H166" s="1"/>
  <c r="G147"/>
  <c r="H147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G158"/>
  <c r="H158" s="1"/>
  <c r="G157"/>
  <c r="H157" s="1"/>
  <c r="G156"/>
  <c r="H156" s="1"/>
  <c r="G155"/>
  <c r="G168" s="1"/>
  <c r="G153"/>
  <c r="H153" s="1"/>
  <c r="G152"/>
  <c r="H152" s="1"/>
  <c r="G151"/>
  <c r="H151" s="1"/>
  <c r="G150"/>
  <c r="H150" s="1"/>
  <c r="G149"/>
  <c r="H149" s="1"/>
  <c r="G148"/>
  <c r="H148" s="1"/>
  <c r="G146"/>
  <c r="H146" s="1"/>
  <c r="G145"/>
  <c r="H145" s="1"/>
  <c r="G144"/>
  <c r="H144" s="1"/>
  <c r="G143"/>
  <c r="H143" s="1"/>
  <c r="H154" s="1"/>
  <c r="G142"/>
  <c r="G154"/>
  <c r="E139"/>
  <c r="G138"/>
  <c r="G139" s="1"/>
  <c r="G135"/>
  <c r="E135"/>
  <c r="H134"/>
  <c r="H135" s="1"/>
  <c r="G132"/>
  <c r="H132" s="1"/>
  <c r="G131"/>
  <c r="H131" s="1"/>
  <c r="G130"/>
  <c r="H130" s="1"/>
  <c r="G129"/>
  <c r="H129" s="1"/>
  <c r="G128"/>
  <c r="G133" s="1"/>
  <c r="H128"/>
  <c r="E127"/>
  <c r="G126"/>
  <c r="G127"/>
  <c r="E125"/>
  <c r="G124"/>
  <c r="G125" s="1"/>
  <c r="E122"/>
  <c r="G122"/>
  <c r="G120"/>
  <c r="E120"/>
  <c r="H119"/>
  <c r="H120" s="1"/>
  <c r="F119"/>
  <c r="E118"/>
  <c r="G117"/>
  <c r="G118" s="1"/>
  <c r="E116"/>
  <c r="G115"/>
  <c r="H115"/>
  <c r="G114"/>
  <c r="H114"/>
  <c r="G113"/>
  <c r="G116"/>
  <c r="G111"/>
  <c r="H111"/>
  <c r="G110"/>
  <c r="H110"/>
  <c r="G108"/>
  <c r="G112"/>
  <c r="E107"/>
  <c r="G106"/>
  <c r="H106" s="1"/>
  <c r="G105"/>
  <c r="H105" s="1"/>
  <c r="G104"/>
  <c r="G107" s="1"/>
  <c r="H102"/>
  <c r="G101"/>
  <c r="H101"/>
  <c r="G100"/>
  <c r="H100"/>
  <c r="G99"/>
  <c r="G103"/>
  <c r="E98"/>
  <c r="G97"/>
  <c r="G98" s="1"/>
  <c r="G92"/>
  <c r="H92" s="1"/>
  <c r="H96" s="1"/>
  <c r="H91"/>
  <c r="G90"/>
  <c r="H90"/>
  <c r="G89"/>
  <c r="H89"/>
  <c r="G88"/>
  <c r="H88"/>
  <c r="G87"/>
  <c r="G86"/>
  <c r="G96" s="1"/>
  <c r="E85"/>
  <c r="G84"/>
  <c r="H84"/>
  <c r="G83"/>
  <c r="G85"/>
  <c r="H82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8"/>
  <c r="H48" s="1"/>
  <c r="G47"/>
  <c r="G46"/>
  <c r="H46"/>
  <c r="G45"/>
  <c r="H45"/>
  <c r="G44"/>
  <c r="G81"/>
  <c r="G42"/>
  <c r="H42"/>
  <c r="G41"/>
  <c r="H41"/>
  <c r="G40"/>
  <c r="H40"/>
  <c r="G39"/>
  <c r="H39"/>
  <c r="G38"/>
  <c r="H38"/>
  <c r="G37"/>
  <c r="H37"/>
  <c r="G36"/>
  <c r="H36"/>
  <c r="G35"/>
  <c r="H35"/>
  <c r="G34"/>
  <c r="H34"/>
  <c r="G33"/>
  <c r="H33"/>
  <c r="G32"/>
  <c r="H32"/>
  <c r="G31"/>
  <c r="H31"/>
  <c r="G30"/>
  <c r="H30"/>
  <c r="G29"/>
  <c r="H29"/>
  <c r="G28"/>
  <c r="H28"/>
  <c r="G27"/>
  <c r="H27"/>
  <c r="G26"/>
  <c r="H26"/>
  <c r="G24"/>
  <c r="H24"/>
  <c r="G23"/>
  <c r="H23"/>
  <c r="G22"/>
  <c r="H22"/>
  <c r="G20"/>
  <c r="H20"/>
  <c r="G19"/>
  <c r="H19"/>
  <c r="G17"/>
  <c r="H17"/>
  <c r="H44"/>
  <c r="H83"/>
  <c r="H86"/>
  <c r="H87"/>
  <c r="H97"/>
  <c r="H98" s="1"/>
  <c r="H99"/>
  <c r="H103" s="1"/>
  <c r="H104"/>
  <c r="H107" s="1"/>
  <c r="H108"/>
  <c r="H113"/>
  <c r="H116"/>
  <c r="H117"/>
  <c r="H118"/>
  <c r="H121"/>
  <c r="H122"/>
  <c r="H124"/>
  <c r="H125"/>
  <c r="H126"/>
  <c r="H127"/>
  <c r="H138"/>
  <c r="H139"/>
  <c r="H142"/>
  <c r="H155"/>
  <c r="H169"/>
  <c r="H178"/>
  <c r="H181" s="1"/>
  <c r="H182"/>
  <c r="H183" s="1"/>
  <c r="H185"/>
  <c r="H189" s="1"/>
  <c r="H190"/>
  <c r="H191" s="1"/>
  <c r="H198"/>
  <c r="H203" s="1"/>
  <c r="H204"/>
  <c r="H211" s="1"/>
  <c r="H212"/>
  <c r="H216" s="1"/>
  <c r="H217"/>
  <c r="H219" s="1"/>
  <c r="H220" s="1"/>
  <c r="H221"/>
  <c r="H225"/>
  <c r="H226"/>
  <c r="H227"/>
  <c r="H228"/>
  <c r="H229"/>
  <c r="H230" s="1"/>
  <c r="H85"/>
  <c r="H112"/>
  <c r="E123"/>
  <c r="E196"/>
  <c r="E230"/>
  <c r="E231" s="1"/>
  <c r="E140"/>
  <c r="G123" l="1"/>
  <c r="G230"/>
  <c r="H184"/>
  <c r="H196" s="1"/>
  <c r="H81"/>
  <c r="H123"/>
  <c r="H133"/>
  <c r="H168"/>
  <c r="H177"/>
  <c r="G195"/>
  <c r="G196" s="1"/>
  <c r="G43"/>
  <c r="G140" s="1"/>
  <c r="H140"/>
  <c r="H231" l="1"/>
  <c r="G231"/>
</calcChain>
</file>

<file path=xl/sharedStrings.xml><?xml version="1.0" encoding="utf-8"?>
<sst xmlns="http://schemas.openxmlformats.org/spreadsheetml/2006/main" count="407" uniqueCount="397">
  <si>
    <t>№ п/п</t>
  </si>
  <si>
    <t>Объект</t>
  </si>
  <si>
    <t>Адрес</t>
  </si>
  <si>
    <t xml:space="preserve">ул. Кирова,18 а  </t>
  </si>
  <si>
    <t xml:space="preserve">МБДОУ Детский сад № 8 «Тундровичок»           </t>
  </si>
  <si>
    <t xml:space="preserve">ул. Талнахская, 24  </t>
  </si>
  <si>
    <t xml:space="preserve">МБДОУ Детский сад № 14   «Олененок»                </t>
  </si>
  <si>
    <t xml:space="preserve">ул. Нансена, 96     </t>
  </si>
  <si>
    <t xml:space="preserve">МБДОУ Детский сад № 24    «Родничок»                </t>
  </si>
  <si>
    <t xml:space="preserve">ул. Лауреатов, 69   </t>
  </si>
  <si>
    <t xml:space="preserve">МБДОУ Детский сад № 28    «Веселинка»               </t>
  </si>
  <si>
    <t xml:space="preserve">ул. Югославская, 10 </t>
  </si>
  <si>
    <t xml:space="preserve">МБДОУ Детский сад № 29   «Вишенка»                 </t>
  </si>
  <si>
    <t xml:space="preserve">ул. Талнахская, 19  </t>
  </si>
  <si>
    <t xml:space="preserve">МБДОУ Детский сад № 32    «Снегирек»                </t>
  </si>
  <si>
    <t>пр. Котульского, 7</t>
  </si>
  <si>
    <t xml:space="preserve">МБДОУ Детский сад № 46    «Надежда»                 </t>
  </si>
  <si>
    <t xml:space="preserve">ул. Лауреатов, 63   </t>
  </si>
  <si>
    <t xml:space="preserve">МБДОУ Детский сад № 48    «Золотая рыбка»          </t>
  </si>
  <si>
    <t xml:space="preserve">ул. Ленинградская, 4 а             </t>
  </si>
  <si>
    <t xml:space="preserve">МБДОУ Детский сад № 49   «Белочка»                 </t>
  </si>
  <si>
    <t xml:space="preserve">ул. Комсомольская, 40              </t>
  </si>
  <si>
    <t xml:space="preserve">МБДОУ Детский сад № 50 «Огонек»         </t>
  </si>
  <si>
    <t xml:space="preserve">пр-т Ленинский, 39   </t>
  </si>
  <si>
    <t xml:space="preserve">МБДОУ Детский сад № 59   «Золушка»                 </t>
  </si>
  <si>
    <t xml:space="preserve">ул. Московская, 27  </t>
  </si>
  <si>
    <t xml:space="preserve">МБДОУ Детский сад № 62    «Почемучка»              </t>
  </si>
  <si>
    <t xml:space="preserve">ул. Ленинградская,20              </t>
  </si>
  <si>
    <t xml:space="preserve">МБДОУ Детский сад № 66    «Радость»                 </t>
  </si>
  <si>
    <t xml:space="preserve">ул. Нансена, 10     </t>
  </si>
  <si>
    <t xml:space="preserve">МБДОУ Детский сад № 68    «Ладушки»                 </t>
  </si>
  <si>
    <t xml:space="preserve">ул. Московская, 10  </t>
  </si>
  <si>
    <t xml:space="preserve">МБДОУ Детский сад № 71    «Антошка»                 </t>
  </si>
  <si>
    <t xml:space="preserve">ул. Нансена, 34     </t>
  </si>
  <si>
    <t xml:space="preserve">МБДОУ Детский сад № 73  «Веселые человечки»      </t>
  </si>
  <si>
    <t xml:space="preserve">ул. Комсомольская, 21              </t>
  </si>
  <si>
    <t xml:space="preserve">МБДОУ Детский сад № 78   «Василек»                 </t>
  </si>
  <si>
    <t xml:space="preserve">МБДОУ Детский сад № 82    «Сказка»                  </t>
  </si>
  <si>
    <t>ул. Советская, 8 а</t>
  </si>
  <si>
    <t xml:space="preserve">МБДОУ Детский сад № 90  «Цветик-семицветик»       </t>
  </si>
  <si>
    <t xml:space="preserve">ул. Талнахская, 1 а             </t>
  </si>
  <si>
    <t xml:space="preserve">МБДОУ Детский сад № 97    «Светлица»               </t>
  </si>
  <si>
    <t xml:space="preserve">ул. Хантайская, 35  </t>
  </si>
  <si>
    <t xml:space="preserve">МБДОУ Детский сад № 99   «Топ-топ»                 </t>
  </si>
  <si>
    <t xml:space="preserve">ул. Хантайская, 25  </t>
  </si>
  <si>
    <t xml:space="preserve">МБДОУ Детский сад № 4  «Колокольчик»             </t>
  </si>
  <si>
    <t xml:space="preserve">ул. Горняков, 13    </t>
  </si>
  <si>
    <t xml:space="preserve">МБДОУ Детский сад № 9  «Зимушка»                 </t>
  </si>
  <si>
    <t xml:space="preserve">ул. Новая, 7        </t>
  </si>
  <si>
    <t xml:space="preserve">МБДОУ Детский сад № 18  «Полянка»                 </t>
  </si>
  <si>
    <t xml:space="preserve">ул. Кравца, 20      </t>
  </si>
  <si>
    <t xml:space="preserve">МБДОУ Детский сад № 25 «Серебряное копытце»      </t>
  </si>
  <si>
    <t xml:space="preserve">ул. Пионерская, 6   </t>
  </si>
  <si>
    <t xml:space="preserve">ул. Энтузиастов, 3  </t>
  </si>
  <si>
    <t>ул. Игарская, 44 а</t>
  </si>
  <si>
    <t xml:space="preserve">МБДОУ Детский сад № 83  «Золотой петушок»         </t>
  </si>
  <si>
    <t xml:space="preserve">ул. Дудинская, 5    </t>
  </si>
  <si>
    <t xml:space="preserve">МБДОУ Детский сад № 92   «Облачко»                 </t>
  </si>
  <si>
    <t xml:space="preserve">ул. Космонавтов, 10 </t>
  </si>
  <si>
    <t xml:space="preserve">МБДОУ Детский сад № 93  «Капитошка»              </t>
  </si>
  <si>
    <t xml:space="preserve">ул. Рудная, ЗЗ а  </t>
  </si>
  <si>
    <t xml:space="preserve">МБДОУ Детский сад № 96  «Капельки»                </t>
  </si>
  <si>
    <t xml:space="preserve">ул. Бауманская, 29  </t>
  </si>
  <si>
    <t xml:space="preserve">МБДОУ Детский сад № 36 «Полянка»                  </t>
  </si>
  <si>
    <t xml:space="preserve">ул. Строительная, 4 </t>
  </si>
  <si>
    <t>ул. Первомайская, 36</t>
  </si>
  <si>
    <t xml:space="preserve">МБДОУ Детский сад № 84  «Голубок»                  </t>
  </si>
  <si>
    <t xml:space="preserve">ул. Первомайская, 6 </t>
  </si>
  <si>
    <t xml:space="preserve">МБДОУ Детский сад № 98 «Загадка»                </t>
  </si>
  <si>
    <t xml:space="preserve">ул. Норильская, 18    </t>
  </si>
  <si>
    <t>Итого по МБДОУ района Кайеркан:</t>
  </si>
  <si>
    <t>МБОУ «СОШ № 1»</t>
  </si>
  <si>
    <t>ул. Комсомольская, 6</t>
  </si>
  <si>
    <t>МБОУ «СОШ № 3»</t>
  </si>
  <si>
    <t>ул. Пушкина, 8</t>
  </si>
  <si>
    <t>ул. Пушкина, 6 а</t>
  </si>
  <si>
    <t>ул.Б.Хмельницкого, 12</t>
  </si>
  <si>
    <t>МБОУ «СОШ № 6»</t>
  </si>
  <si>
    <t>ул. Комсомольская, 16</t>
  </si>
  <si>
    <t>МБОУ «Гимназия № 7»</t>
  </si>
  <si>
    <t>МБОУ «СОШ № 8»</t>
  </si>
  <si>
    <t>ул. Талнахская, 53 а</t>
  </si>
  <si>
    <t>МБОУ «СОШ № 9»</t>
  </si>
  <si>
    <t>ул. Талнахская, 71 а</t>
  </si>
  <si>
    <t>МБОУ «Лицей № 3»</t>
  </si>
  <si>
    <t xml:space="preserve">ул.Набережная, 35 </t>
  </si>
  <si>
    <t>МБОУ «СОШ № 13»</t>
  </si>
  <si>
    <t>ул. Металлургов, 15</t>
  </si>
  <si>
    <t>МБОУ «СОШ № 14»</t>
  </si>
  <si>
    <t>ул. Бегичева, 11</t>
  </si>
  <si>
    <t>МБОУ «СОШ № 16»</t>
  </si>
  <si>
    <t>МБОУ «СОШ № 17»</t>
  </si>
  <si>
    <t>пр-д Молодежный, 7</t>
  </si>
  <si>
    <t>ул. Металлургов, 23</t>
  </si>
  <si>
    <t>МБОУ «СОШ № 21»</t>
  </si>
  <si>
    <t>ул. Хантайская, 17</t>
  </si>
  <si>
    <t>МБОУ «СОШ № 23»</t>
  </si>
  <si>
    <t>пр-д Молодежный, 19</t>
  </si>
  <si>
    <t>ул. Талнахская, 54</t>
  </si>
  <si>
    <t>ул. Московская, 29</t>
  </si>
  <si>
    <t>МБОУ «СОШ № 29»</t>
  </si>
  <si>
    <t>ул. Павлова, 21 а</t>
  </si>
  <si>
    <t>МБОУ «СОШ № 31»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</si>
  <si>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</si>
  <si>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</si>
  <si>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</si>
  <si>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</si>
  <si>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</si>
  <si>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</si>
  <si>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МБОУ «Школа-интернат № 2»</t>
  </si>
  <si>
    <t>ул. Кирова, 34</t>
  </si>
  <si>
    <t>Управление общего и дошкольного образования Администрации города Норильска</t>
  </si>
  <si>
    <t>ул. Кирова, 30</t>
  </si>
  <si>
    <t>МБОУ «Лицей № 1»</t>
  </si>
  <si>
    <t>ул. Севастопольская, 8 а</t>
  </si>
  <si>
    <t>МБОУ «Центр образования № 1»</t>
  </si>
  <si>
    <t>ул. Мира, 3</t>
  </si>
  <si>
    <t>ул. Орджоникидзе, 14 а</t>
  </si>
  <si>
    <t>МБОУ «СОШ № 20»</t>
  </si>
  <si>
    <t>ул. Маслова, 1</t>
  </si>
  <si>
    <t>МБОУ «СОШ № 27»</t>
  </si>
  <si>
    <t>ул. Кравца, 8 а</t>
  </si>
  <si>
    <t>МБОУ «СОШ № 30»</t>
  </si>
  <si>
    <t>ул. Бауманская, 12</t>
  </si>
  <si>
    <t>МБОУ «СОШ № 33»</t>
  </si>
  <si>
    <t>ул.Энтузиастов, 5</t>
  </si>
  <si>
    <t>МБОУ «СОШ № 36»</t>
  </si>
  <si>
    <t>ул. Бауманская, 22 а</t>
  </si>
  <si>
    <t xml:space="preserve">ул. Енисейская, 26 </t>
  </si>
  <si>
    <t xml:space="preserve">ул. Енисейская, 24 </t>
  </si>
  <si>
    <t>МБОУ «СОШ № 39»</t>
  </si>
  <si>
    <t xml:space="preserve">ул. Игарская, 40 </t>
  </si>
  <si>
    <t>МБОУ «СОШ № 42»</t>
  </si>
  <si>
    <t>ул. Игарская, 16</t>
  </si>
  <si>
    <t>ул. Рудная, 15</t>
  </si>
  <si>
    <t>ул. Енисейская, 14</t>
  </si>
  <si>
    <t>ул. Бауманская, 15</t>
  </si>
  <si>
    <t>МБОУ «Центр образования № 2»</t>
  </si>
  <si>
    <t>ул. Кравца, 16</t>
  </si>
  <si>
    <t>МБОУ «Гимназия № 11»</t>
  </si>
  <si>
    <t>ул. Надеждинская, 16</t>
  </si>
  <si>
    <t>МБОУ «СОШ № 32»</t>
  </si>
  <si>
    <t>ул. Победы, 11</t>
  </si>
  <si>
    <t>МБОУ «СОШ № 37»</t>
  </si>
  <si>
    <t>ул. Первомайская, 34</t>
  </si>
  <si>
    <t>МБОУ «СОШ № 40»</t>
  </si>
  <si>
    <t>ул. Первомайская, 20 а</t>
  </si>
  <si>
    <t>МБОУ «СОШ № 45»</t>
  </si>
  <si>
    <t>ул. Норильская, 6</t>
  </si>
  <si>
    <t>ул. Победы, 7</t>
  </si>
  <si>
    <t>МБОУ «Центр образования № 3»</t>
  </si>
  <si>
    <t>ул. Школьная, 17 а</t>
  </si>
  <si>
    <t>Итого по МБОУ района Кайеркан:</t>
  </si>
  <si>
    <t>Администрация города Норильска</t>
  </si>
  <si>
    <t>пр. Ленина, 24А</t>
  </si>
  <si>
    <t>Мира,1</t>
  </si>
  <si>
    <t>Итого:</t>
  </si>
  <si>
    <t xml:space="preserve">МБУ «Плавательный бассейн  г.Норильска» </t>
  </si>
  <si>
    <t>ул. Комсомольская,13</t>
  </si>
  <si>
    <t xml:space="preserve">ул. Талнахская, 68а             </t>
  </si>
  <si>
    <t xml:space="preserve">Вальковское  шоссе           </t>
  </si>
  <si>
    <t>Итого по УСТ и МП Центрального района:</t>
  </si>
  <si>
    <t xml:space="preserve">МБУ «Крытый каток «Умка»   </t>
  </si>
  <si>
    <t xml:space="preserve">ул. Космонавтов, 15 а             </t>
  </si>
  <si>
    <t xml:space="preserve">МБУ   «Спортивно-оздоровительный центр «Восток»             </t>
  </si>
  <si>
    <t xml:space="preserve">ул. Новая, 11 а  </t>
  </si>
  <si>
    <t>МБУ «Спортивный зал «Горняк»</t>
  </si>
  <si>
    <t xml:space="preserve">ул. Строителей, 23  </t>
  </si>
  <si>
    <t xml:space="preserve">ул. Таймырская, 11  </t>
  </si>
  <si>
    <t xml:space="preserve">ул. Таймырская, 15  </t>
  </si>
  <si>
    <t xml:space="preserve">ул. Энтузиастов, 9  </t>
  </si>
  <si>
    <t xml:space="preserve">МБУ «Горнолыжный комплекс  «Отдельная»               </t>
  </si>
  <si>
    <t>гора Отдельная</t>
  </si>
  <si>
    <t xml:space="preserve">ул. Таймырская, 5  </t>
  </si>
  <si>
    <t>Итого по УСТ и МП района Талнах:</t>
  </si>
  <si>
    <t xml:space="preserve"> ул. Надеждинская,16 а             </t>
  </si>
  <si>
    <t>ул. Надеждинская, 3 а</t>
  </si>
  <si>
    <t>ул. Первомайская, 10</t>
  </si>
  <si>
    <t>МБУ «Ледовый Дворец спорта»</t>
  </si>
  <si>
    <t>ул. Надеждинская, 5</t>
  </si>
  <si>
    <t xml:space="preserve">Итого по УФС и МП района Кайеркан: </t>
  </si>
  <si>
    <t>ул. Б.Хмельницкого, 18</t>
  </si>
  <si>
    <t>Итого по Управлению здравоохранения Администрации города                                  Норильска:</t>
  </si>
  <si>
    <t xml:space="preserve">ул. 50 лет Октября,12              </t>
  </si>
  <si>
    <t>ул. Бегичева, 24 а</t>
  </si>
  <si>
    <t xml:space="preserve">ул. Талнахская, 57а            </t>
  </si>
  <si>
    <t>Итого по МБУЗ «Детская городская больница»:</t>
  </si>
  <si>
    <t xml:space="preserve">ул. Лауреатов, 70   </t>
  </si>
  <si>
    <t xml:space="preserve">ул. Талнахская, 32  </t>
  </si>
  <si>
    <t xml:space="preserve">Итого по МБУЗ «Городская больница № 2»: </t>
  </si>
  <si>
    <t xml:space="preserve">пр-д Котульского, 4  </t>
  </si>
  <si>
    <t>пр-д Солнечный, 7а</t>
  </si>
  <si>
    <t xml:space="preserve">ул. Талнахская, 76            </t>
  </si>
  <si>
    <t>Итого по МБУЗ «Городская поликлиника № 1»:</t>
  </si>
  <si>
    <t xml:space="preserve">ул. Московская, 7   </t>
  </si>
  <si>
    <t xml:space="preserve">ул. Б.Хмельницкого,20              </t>
  </si>
  <si>
    <t>Итого по МБУЗ «Родильный дом»:</t>
  </si>
  <si>
    <t xml:space="preserve">ул. Талнахская,14   </t>
  </si>
  <si>
    <t>Итого по МБУЗ «Станция скорой мед. помощи»:</t>
  </si>
  <si>
    <t xml:space="preserve">пр-д Солнечный, 6    </t>
  </si>
  <si>
    <t>Итого по МБУЗ «Норильская стоматологическая поликлиника»:</t>
  </si>
  <si>
    <t xml:space="preserve">МБУЗ «Городская больница  № 1»                      </t>
  </si>
  <si>
    <t xml:space="preserve">п/о Оганер      </t>
  </si>
  <si>
    <t>Итого по МБУЗ «Городская больница № 1»:</t>
  </si>
  <si>
    <t xml:space="preserve">Итого по МБУЗ Центрального района:   </t>
  </si>
  <si>
    <t xml:space="preserve">ул. Маслова, 11     </t>
  </si>
  <si>
    <t xml:space="preserve">ул. Маслова, 5, 7      </t>
  </si>
  <si>
    <t>ул. Федоровского, 13</t>
  </si>
  <si>
    <t>Итого по МБУЗ «ССМП» района Талнах:</t>
  </si>
  <si>
    <t>Итого по МБУЗ района Талнах:</t>
  </si>
  <si>
    <t>ул. Надеждинская, 11</t>
  </si>
  <si>
    <t>ул. Надеждинская, 15</t>
  </si>
  <si>
    <t>Итого по МБУЗ «Городская поликлиника №3» района Кайеркан:</t>
  </si>
  <si>
    <t>Итого по МБУЗ района Кайеркан:</t>
  </si>
  <si>
    <t>Итого по  УЖКХ: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</si>
  <si>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</si>
  <si>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</si>
  <si>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ул. Орджоникидзе, 15</t>
  </si>
  <si>
    <t xml:space="preserve">пр-т Ленинский, 34              </t>
  </si>
  <si>
    <t>Итого по УК и И Центрального района:</t>
  </si>
  <si>
    <t xml:space="preserve">ул.Горняков, 9     </t>
  </si>
  <si>
    <t xml:space="preserve">ул. Диксона, 9      </t>
  </si>
  <si>
    <t xml:space="preserve">ул. Строителей, 17  </t>
  </si>
  <si>
    <t>Итого по УК и И района Талнах:</t>
  </si>
  <si>
    <t xml:space="preserve">ул. Шахтерская, 16  </t>
  </si>
  <si>
    <t xml:space="preserve">МБУ «КДЦ «Юбилейный»       </t>
  </si>
  <si>
    <t xml:space="preserve">ул. Шахтерская, 14  </t>
  </si>
  <si>
    <t xml:space="preserve">ул. Школьная, 8     </t>
  </si>
  <si>
    <t>Итого по УК и И района Кайеркан:</t>
  </si>
  <si>
    <t xml:space="preserve">МБУ «Автохозяйство»        </t>
  </si>
  <si>
    <t xml:space="preserve">ул. Энергетическая, 14              </t>
  </si>
  <si>
    <t>Итого по МБУ «Автохозяйство» :</t>
  </si>
  <si>
    <t xml:space="preserve">ул. Диксона, 10     </t>
  </si>
  <si>
    <t xml:space="preserve">ул. Маслова, 4      </t>
  </si>
  <si>
    <t>Итого по МБУ «КЦСОН»:</t>
  </si>
  <si>
    <t>ул. Шахтерская, 9а</t>
  </si>
  <si>
    <t xml:space="preserve">ул. Школьная 10     </t>
  </si>
  <si>
    <t>ст. Голиково, 15</t>
  </si>
  <si>
    <t xml:space="preserve">Итого по объектам Центрального района: </t>
  </si>
  <si>
    <t>Итого по объектам района Талнах:</t>
  </si>
  <si>
    <t>ул. Строительная, 1 Е</t>
  </si>
  <si>
    <t>МБОУ «Лицей № 3» корп. 2</t>
  </si>
  <si>
    <t>Кол-во контейнеров, шт.</t>
  </si>
  <si>
    <t>Период-ть вывоза раз/месяц</t>
  </si>
  <si>
    <t>Объем ТБО в месяц, куб. м</t>
  </si>
  <si>
    <t>Объем ТБО в год, куб. м</t>
  </si>
  <si>
    <t>Итого по объектам района Кайеркан:</t>
  </si>
  <si>
    <t>ВСЕГО:</t>
  </si>
  <si>
    <t>Управление экономики, планирования и экономического развития Администрации города Норильска</t>
  </si>
  <si>
    <t>ул. Б.Хмельницкого, 16</t>
  </si>
  <si>
    <t xml:space="preserve">МБОУ «Гимназия № 5», корпус 1 </t>
  </si>
  <si>
    <t>пр-т Ленинский, 45 в</t>
  </si>
  <si>
    <t>пр-т Ленинский, 37 в</t>
  </si>
  <si>
    <t>МБОУ «СОШ № 28», корп. 1</t>
  </si>
  <si>
    <t>МБОУ «СОШ № 28», корп. 2</t>
  </si>
  <si>
    <t>МБОУ ДОД «Центр внешкольной работы»</t>
  </si>
  <si>
    <t>МБОУ «СОШ № 38», корп. 1</t>
  </si>
  <si>
    <t>МБОУ «СОШ № 38», корп. 2</t>
  </si>
  <si>
    <t>МБОУ «СОШ № 43», корп. 1</t>
  </si>
  <si>
    <t xml:space="preserve">МБУ «Лыжная база «Оль-Гуль»            </t>
  </si>
  <si>
    <t xml:space="preserve">МБУЗ «Детская городская больница г.Норильска»      </t>
  </si>
  <si>
    <t xml:space="preserve">Управление жилищно-коммунального хозяйства Администрации города Норильска </t>
  </si>
  <si>
    <t xml:space="preserve">МБУ «Централизованная   библиотечная система»      </t>
  </si>
  <si>
    <t>МБУ «Музей истории освоения и развития НПР»</t>
  </si>
  <si>
    <t xml:space="preserve">МБОУ ДОД «Кайерканская детская школа искусств»     </t>
  </si>
  <si>
    <t xml:space="preserve">МБУ «Комплексный центр социального обслуживания  населения» </t>
  </si>
  <si>
    <t xml:space="preserve">ул. Набережная  Урванцева, 43     </t>
  </si>
  <si>
    <t xml:space="preserve">МБУ «Дворец спорта   «Арктика»          </t>
  </si>
  <si>
    <t xml:space="preserve">ул. Набережная Урванцева, 53      </t>
  </si>
  <si>
    <t xml:space="preserve">МБУ «Дом физической культуры»          </t>
  </si>
  <si>
    <t>ул. Комсомольская, 46 а</t>
  </si>
  <si>
    <t>Управление здравоохранения Администрации города Норильска</t>
  </si>
  <si>
    <t xml:space="preserve">МБУЗ «Станция скорой  медицинской помощи»      </t>
  </si>
  <si>
    <t xml:space="preserve">МБУЗ «Норильская  стоматологическая поликлиника»         </t>
  </si>
  <si>
    <t xml:space="preserve">Городок МЧС   «Наледная»     </t>
  </si>
  <si>
    <t>ул. Бауманская, 23</t>
  </si>
  <si>
    <t>МБУ «Крытый каток «Льдинка»</t>
  </si>
  <si>
    <t xml:space="preserve">МБОУ ДОД «ДЮСШ-4»          </t>
  </si>
  <si>
    <t>МБОУ ДОД «ДЮСШ № 4» спортивный зал «Солнышко»</t>
  </si>
  <si>
    <t xml:space="preserve">МБОУ  ДОД «ДЮСШ-5»          </t>
  </si>
  <si>
    <t xml:space="preserve">МБОУ ДОД «Талнахская детская школа искусств»        </t>
  </si>
  <si>
    <t xml:space="preserve">МБДОУ Детский сад № 95  «Снежинка»               </t>
  </si>
  <si>
    <t>МБДОУ  Детский сад № 86 «Брусничка»</t>
  </si>
  <si>
    <t>Территория городского кладбища</t>
  </si>
  <si>
    <t>Итого по территории городского кладбища:</t>
  </si>
  <si>
    <t>ул. Талнахская, 42</t>
  </si>
  <si>
    <t>ул. Вальковская, 6</t>
  </si>
  <si>
    <t>МБОУ «Гимназия № 1», корп. 1</t>
  </si>
  <si>
    <t>МБОУ «Гимназия № 1», корп. 2</t>
  </si>
  <si>
    <t>МБОУ «Гимназия № 1», корп. 3</t>
  </si>
  <si>
    <t xml:space="preserve">ул. Кирова, 23      </t>
  </si>
  <si>
    <t>ул. Кирова, 19</t>
  </si>
  <si>
    <t xml:space="preserve">ул. Севастопольская, 7               </t>
  </si>
  <si>
    <t>ПЕРЕЧЕНЬ</t>
  </si>
  <si>
    <t xml:space="preserve">МБДОУ  Детский сад № 3 «Солнышко»                       </t>
  </si>
  <si>
    <t>Центральный район</t>
  </si>
  <si>
    <t>район Талнах</t>
  </si>
  <si>
    <t>район Кайеркан</t>
  </si>
  <si>
    <t>Отдел по социальной работе Управления социальной политики Администрации города Норильска</t>
  </si>
  <si>
    <t>Итого по ОПСР Управления социальной политики :</t>
  </si>
  <si>
    <t xml:space="preserve">МБУ  «Музей истории освоения и развития НПР» </t>
  </si>
  <si>
    <t xml:space="preserve">пр-т Ленинский, 14              </t>
  </si>
  <si>
    <t xml:space="preserve"> МБОУ ДОД «Норильская детская школа искусств» </t>
  </si>
  <si>
    <t>ул. Б.Хмельницкого, 17 а</t>
  </si>
  <si>
    <t>МБОУ ДОД «Оганерская детская школа искусств»</t>
  </si>
  <si>
    <t>ул. Строительная, 2 а</t>
  </si>
  <si>
    <t>МБОУ «Гимназия № 5», корпус 2</t>
  </si>
  <si>
    <t>МБОУ «Гимназия № 7», корп. 2</t>
  </si>
  <si>
    <t xml:space="preserve">МКУ «Служба спасения» </t>
  </si>
  <si>
    <t xml:space="preserve">объектов муниципальной собственности муниципального образования город Норильск, обслуживаемых муниципальным бюджетным учреждением «Автохозяйство» по транспортировке твердых бытовых отходов на полигон  </t>
  </si>
  <si>
    <t xml:space="preserve">МКУ «Норильский городской архив»  </t>
  </si>
  <si>
    <t xml:space="preserve">МБУК «Культурно-досуговый  центр им. Высоцкого» </t>
  </si>
  <si>
    <t>Итого по  МКУ «Служба спасения»:</t>
  </si>
  <si>
    <t xml:space="preserve">МБДОУ Детский сад № 14   «Олененок», корп.2                </t>
  </si>
  <si>
    <t>ул.Бегичева, 39 б</t>
  </si>
  <si>
    <t>ул.Севастопольская, 7 б</t>
  </si>
  <si>
    <t xml:space="preserve">МАДОУ Детский сад № 45    «Улыбка»                 </t>
  </si>
  <si>
    <t>ул.Советская, 5 а</t>
  </si>
  <si>
    <t>МАОУ «Гимназия № 4»</t>
  </si>
  <si>
    <t>МАОУ «Гимназия № 4» (ДУ-20), корп. 2</t>
  </si>
  <si>
    <t>пр-д Молодежный, 17</t>
  </si>
  <si>
    <t>турбаза "Оганер"</t>
  </si>
  <si>
    <t>МБОУ ДОД «Станция детского и юношеского туризма и экскурсий»</t>
  </si>
  <si>
    <t xml:space="preserve">МАОУ ДОД «Норильский центр безопасности  движения»  </t>
  </si>
  <si>
    <t xml:space="preserve">пр-д Молодежный, 9 </t>
  </si>
  <si>
    <t>Итого по МБ(А)ДОУ Центрального района:</t>
  </si>
  <si>
    <t>Итого по МБ(А)ОУ Центрального района:</t>
  </si>
  <si>
    <t xml:space="preserve">МБУЗ «Детская городская больница г.Норильска» Стационар     </t>
  </si>
  <si>
    <t xml:space="preserve">МБУЗ «Детская городская больница г.Норильска» Отделение восстановительного лечения      </t>
  </si>
  <si>
    <t xml:space="preserve">МБУЗ «Городская больница  № 2» Инфекционное отделение                     </t>
  </si>
  <si>
    <t xml:space="preserve">МБУЗ «Городская больница  № 2» Противотуберкулезное отделение                      </t>
  </si>
  <si>
    <t xml:space="preserve">МБУЗ «Городская больница  № 2» Кожно-венерологическое отделение, Медицинское училище                     </t>
  </si>
  <si>
    <t xml:space="preserve">ул. Б.Хмельницкого,20 а              </t>
  </si>
  <si>
    <t xml:space="preserve">пр-т Ленинский, 20 а          </t>
  </si>
  <si>
    <t xml:space="preserve">МБДОУ Детский сад № 59 «Золушка», корп. 2              </t>
  </si>
  <si>
    <t>МБОУ ДОД "ДЮСШ №2"</t>
  </si>
  <si>
    <t>пр. Ленинский, 11</t>
  </si>
  <si>
    <t>МБОУ ДОД "ДЮСШ №3"</t>
  </si>
  <si>
    <t>ул. Орджоникидзе, 14-А</t>
  </si>
  <si>
    <t xml:space="preserve">ул. Октябрьская, 6 б            </t>
  </si>
  <si>
    <t xml:space="preserve">МБУ «Спортивный комплекс  «Талнах» (плавательный бассейн)                 </t>
  </si>
  <si>
    <t xml:space="preserve">МБУ «Спортивный комплекс  «Талнах» ДС                  </t>
  </si>
  <si>
    <t xml:space="preserve">МБУ «Спортивный комплекс  «Кайеркан» (плавательный бассейн)               </t>
  </si>
  <si>
    <t xml:space="preserve">МБУ «Спортивный комплекс «Кайеркан» ДС              </t>
  </si>
  <si>
    <t>МБОУ «СОШ № 41» корп. 1</t>
  </si>
  <si>
    <t>МБОУ «СОШ № 41» корп. 2</t>
  </si>
  <si>
    <t xml:space="preserve">МБОУ «СОШ № 18» </t>
  </si>
  <si>
    <t xml:space="preserve">МБДОУ Детский сад № 74 «Земляничка», корп.1             </t>
  </si>
  <si>
    <t xml:space="preserve">МБДОУ Детский сад № 74 «Земляничка», корп.2            </t>
  </si>
  <si>
    <t xml:space="preserve">МБУЗ «Родильный дом» Женская консультация      </t>
  </si>
  <si>
    <t xml:space="preserve">МБУЗ «Родильный дом» Акушерский корпус      </t>
  </si>
  <si>
    <t xml:space="preserve">МБУЗ «Родильный дом» Гинекологический корпус     </t>
  </si>
  <si>
    <t xml:space="preserve">МБУЗ «Городская поликлиника № 1» Поликлиника № 3                      </t>
  </si>
  <si>
    <t xml:space="preserve">МБУЗ «Городская поликлиника № 1» Поликлиника № 2                  </t>
  </si>
  <si>
    <t xml:space="preserve">МБУЗ «Городская поликлиника № 1» Поликлиника № 1                      </t>
  </si>
  <si>
    <t xml:space="preserve">МБУЗ «Городская поликлиника № 1» Поликлиника № 4                      </t>
  </si>
  <si>
    <t xml:space="preserve">МБУЗ «Городская поликлиника № 2» КДЛ                     </t>
  </si>
  <si>
    <t>МБУЗ «Городская поликлиника № 2» Взрослая поликлиника</t>
  </si>
  <si>
    <t>МБУЗ «Городская поликлиника № 2» Детская поликлиника</t>
  </si>
  <si>
    <t>Итого по МБУЗ «Городская поликлиника № 2» района Талнах:</t>
  </si>
  <si>
    <t xml:space="preserve">МБУЗ «Станция скорой медицинской помощи» ПСМП               </t>
  </si>
  <si>
    <t xml:space="preserve">МБУЗ «Городская поликлиника  №3» Детская поликлиника                     </t>
  </si>
  <si>
    <t xml:space="preserve">МБУЗ «Городская поликлиника  №3» Взрослая поликлиника                      </t>
  </si>
  <si>
    <t>ул.Енисейская, 8  А</t>
  </si>
  <si>
    <t xml:space="preserve">ул. Полярная, 7  </t>
  </si>
  <si>
    <t>МБУ "Стадион "Заполярник"</t>
  </si>
  <si>
    <t>ул.Пушкина, д.7 а</t>
  </si>
  <si>
    <t>МАОУ «Гимназия № 48»</t>
  </si>
  <si>
    <t>Итого по МБ(А)ОУ района Талнах:</t>
  </si>
  <si>
    <t xml:space="preserve">Приложение </t>
  </si>
  <si>
    <t xml:space="preserve"> </t>
  </si>
  <si>
    <t>к постановлению Администрации                                                                  города Норильска</t>
  </si>
  <si>
    <t>Площадь Театральная</t>
  </si>
  <si>
    <t>Итого по площади Театральной :</t>
  </si>
  <si>
    <t>ул.Талнахская, 30</t>
  </si>
  <si>
    <t>ул.Орджоникидзе, 14</t>
  </si>
  <si>
    <t>ул.Дзержинского, 7</t>
  </si>
  <si>
    <t>Талнахское территориальное управление</t>
  </si>
  <si>
    <t>Итого поТалнахскому территориальному управлению</t>
  </si>
  <si>
    <t>Кайерканское территориальное управление</t>
  </si>
  <si>
    <t>Итого по Кайерканскому территориальному управлению:</t>
  </si>
  <si>
    <r>
      <t>УТВЕРЖДЕН:
постановлением Администрации                           города Норильска                                                            от ___</t>
    </r>
    <r>
      <rPr>
        <u/>
        <sz val="12"/>
        <rFont val="Times New Roman"/>
        <family val="1"/>
        <charset val="204"/>
      </rPr>
      <t>14.10.2009</t>
    </r>
    <r>
      <rPr>
        <sz val="12"/>
        <rFont val="Times New Roman"/>
        <family val="1"/>
        <charset val="204"/>
      </rPr>
      <t>___ № _</t>
    </r>
    <r>
      <rPr>
        <u/>
        <sz val="12"/>
        <rFont val="Times New Roman"/>
        <family val="1"/>
        <charset val="204"/>
      </rPr>
      <t>449</t>
    </r>
    <r>
      <rPr>
        <sz val="12"/>
        <rFont val="Times New Roman"/>
        <family val="1"/>
        <charset val="204"/>
      </rPr>
      <t xml:space="preserve">__
</t>
    </r>
  </si>
  <si>
    <t xml:space="preserve">МАДОУ  Детский сад № 1 «Северок»                       </t>
  </si>
  <si>
    <t xml:space="preserve">МАДОУ  Детский сад № 2 «Умка»                       </t>
  </si>
  <si>
    <t xml:space="preserve">МАДОУ  Детский сад № 5 «Норильчонок»                       </t>
  </si>
  <si>
    <t>МБУ «Методический центр»</t>
  </si>
  <si>
    <t xml:space="preserve">МБУ «Дом спорта «БОКМО»    </t>
  </si>
  <si>
    <t xml:space="preserve">МАДОУ Детский сад № 81  «Конек-Горбунок»          </t>
  </si>
  <si>
    <t>МБУ «Централизованная библиотечная система», филиалы библиотеки № 8, 10</t>
  </si>
  <si>
    <t xml:space="preserve">МБМДУ «Молодежный центр»         </t>
  </si>
  <si>
    <t>Итого по МБМДУ «Молодежный центр»:</t>
  </si>
  <si>
    <t>Итого по МБ(А)ДОУ района Талнах:</t>
  </si>
  <si>
    <t>МБОУ ДОД «Центр внешкольной работы г. Норильска»</t>
  </si>
  <si>
    <t>МБОУ ДОД «Станция юных техников»</t>
  </si>
  <si>
    <t xml:space="preserve">МБДОУ Детский сад № 75 «Зайчонок»   </t>
  </si>
  <si>
    <t>МБОУ ДОД «Дом детского творчества»</t>
  </si>
  <si>
    <t>от 20.08.2013   № 389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</si>
</sst>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0" fillId="0" borderId="0" xfId="1" applyNumberFormat="1" applyFont="1" applyFill="1"/>
    <xf numFmtId="0" fontId="3" fillId="0" borderId="6" xfId="0" applyFont="1" applyFill="1" applyBorder="1" applyAlignment="1">
      <alignment horizontal="center" vertical="top" wrapText="1"/>
    </xf>
    <xf numFmtId="4" fontId="3" fillId="0" borderId="7" xfId="1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2" fillId="0" borderId="7" xfId="1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0" xfId="0" applyFont="1" applyFill="1" applyBorder="1"/>
    <xf numFmtId="4" fontId="2" fillId="0" borderId="10" xfId="0" applyNumberFormat="1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4" fontId="7" fillId="0" borderId="0" xfId="1" applyNumberFormat="1" applyFont="1" applyFill="1"/>
    <xf numFmtId="0" fontId="4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4" fontId="2" fillId="0" borderId="17" xfId="1" applyNumberFormat="1" applyFont="1" applyFill="1" applyBorder="1" applyAlignment="1">
      <alignment horizontal="center" vertical="top" wrapText="1"/>
    </xf>
    <xf numFmtId="4" fontId="2" fillId="0" borderId="10" xfId="1" applyNumberFormat="1" applyFont="1" applyFill="1" applyBorder="1" applyAlignment="1">
      <alignment horizontal="center" vertical="top" wrapText="1"/>
    </xf>
    <xf numFmtId="4" fontId="2" fillId="0" borderId="18" xfId="1" applyNumberFormat="1" applyFont="1" applyFill="1" applyBorder="1" applyAlignment="1">
      <alignment horizontal="center" vertical="top" wrapText="1"/>
    </xf>
    <xf numFmtId="4" fontId="2" fillId="0" borderId="11" xfId="1" applyNumberFormat="1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3" fillId="0" borderId="22" xfId="1" applyNumberFormat="1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6" xfId="0" applyFont="1" applyFill="1" applyBorder="1" applyAlignment="1">
      <alignment horizontal="right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0" fontId="2" fillId="0" borderId="12" xfId="0" applyFont="1" applyFill="1" applyBorder="1" applyAlignment="1">
      <alignment horizontal="right"/>
    </xf>
    <xf numFmtId="0" fontId="2" fillId="0" borderId="1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2:L232"/>
  <sheetViews>
    <sheetView tabSelected="1" view="pageBreakPreview" topLeftCell="A214" zoomScaleSheetLayoutView="100" workbookViewId="0">
      <selection activeCell="E6" sqref="E6:H9"/>
    </sheetView>
  </sheetViews>
  <sheetFormatPr defaultRowHeight="12.75"/>
  <cols>
    <col min="1" max="1" width="2" style="1" customWidth="1"/>
    <col min="2" max="2" width="5.5703125" style="2" customWidth="1"/>
    <col min="3" max="3" width="50.5703125" style="1" customWidth="1"/>
    <col min="4" max="4" width="23" style="1" customWidth="1"/>
    <col min="5" max="5" width="10.85546875" style="1" customWidth="1"/>
    <col min="6" max="6" width="10.42578125" style="1" customWidth="1"/>
    <col min="7" max="7" width="9.7109375" style="23" customWidth="1"/>
    <col min="8" max="8" width="15.28515625" style="23" customWidth="1"/>
    <col min="9" max="9" width="13.5703125" style="1" customWidth="1"/>
    <col min="10" max="10" width="14" style="1" customWidth="1"/>
    <col min="11" max="16384" width="9.140625" style="1"/>
  </cols>
  <sheetData>
    <row r="2" spans="2:8" s="37" customFormat="1" ht="30" customHeight="1">
      <c r="B2" s="36"/>
      <c r="E2" s="76" t="s">
        <v>369</v>
      </c>
      <c r="F2" s="76"/>
      <c r="G2" s="38"/>
      <c r="H2" s="38"/>
    </row>
    <row r="3" spans="2:8" s="37" customFormat="1" ht="30.75" customHeight="1">
      <c r="B3" s="36"/>
      <c r="E3" s="76" t="s">
        <v>371</v>
      </c>
      <c r="F3" s="76"/>
      <c r="G3" s="76"/>
      <c r="H3" s="76"/>
    </row>
    <row r="4" spans="2:8" s="37" customFormat="1" ht="15.75">
      <c r="B4" s="36"/>
      <c r="E4" s="39" t="s">
        <v>396</v>
      </c>
      <c r="F4" s="39"/>
      <c r="G4" s="39"/>
      <c r="H4" s="39"/>
    </row>
    <row r="5" spans="2:8" s="37" customFormat="1" ht="15.75">
      <c r="B5" s="36"/>
      <c r="D5" s="76" t="s">
        <v>370</v>
      </c>
      <c r="E5" s="76"/>
      <c r="G5" s="38"/>
      <c r="H5" s="38"/>
    </row>
    <row r="6" spans="2:8" s="37" customFormat="1" ht="31.5" customHeight="1">
      <c r="B6" s="40"/>
      <c r="C6" s="14"/>
      <c r="D6" s="14"/>
      <c r="E6" s="45" t="s">
        <v>381</v>
      </c>
      <c r="F6" s="45"/>
      <c r="G6" s="45"/>
      <c r="H6" s="45"/>
    </row>
    <row r="7" spans="2:8" s="37" customFormat="1" ht="15.75">
      <c r="B7" s="40"/>
      <c r="C7" s="14"/>
      <c r="D7" s="14"/>
      <c r="E7" s="45"/>
      <c r="F7" s="45"/>
      <c r="G7" s="45"/>
      <c r="H7" s="45"/>
    </row>
    <row r="8" spans="2:8" s="37" customFormat="1" ht="15.75">
      <c r="B8" s="40"/>
      <c r="C8" s="14"/>
      <c r="D8" s="14"/>
      <c r="E8" s="45"/>
      <c r="F8" s="45"/>
      <c r="G8" s="45"/>
      <c r="H8" s="45"/>
    </row>
    <row r="9" spans="2:8" s="37" customFormat="1" ht="15.75">
      <c r="B9" s="40"/>
      <c r="C9" s="14"/>
      <c r="D9" s="14"/>
      <c r="E9" s="45"/>
      <c r="F9" s="45"/>
      <c r="G9" s="45"/>
      <c r="H9" s="45"/>
    </row>
    <row r="10" spans="2:8" ht="15.75" customHeight="1">
      <c r="B10" s="46" t="s">
        <v>293</v>
      </c>
      <c r="C10" s="46"/>
      <c r="D10" s="46"/>
      <c r="E10" s="46"/>
      <c r="F10" s="46"/>
      <c r="G10" s="46"/>
      <c r="H10" s="46"/>
    </row>
    <row r="11" spans="2:8" ht="50.25" customHeight="1" thickBot="1">
      <c r="B11" s="47" t="s">
        <v>309</v>
      </c>
      <c r="C11" s="47"/>
      <c r="D11" s="47"/>
      <c r="E11" s="47"/>
      <c r="F11" s="47"/>
      <c r="G11" s="47"/>
      <c r="H11" s="47"/>
    </row>
    <row r="12" spans="2:8" ht="28.5" customHeight="1">
      <c r="B12" s="48" t="s">
        <v>0</v>
      </c>
      <c r="C12" s="50" t="s">
        <v>1</v>
      </c>
      <c r="D12" s="50" t="s">
        <v>2</v>
      </c>
      <c r="E12" s="50" t="s">
        <v>242</v>
      </c>
      <c r="F12" s="50" t="s">
        <v>243</v>
      </c>
      <c r="G12" s="52" t="s">
        <v>244</v>
      </c>
      <c r="H12" s="54" t="s">
        <v>245</v>
      </c>
    </row>
    <row r="13" spans="2:8" ht="30.75" customHeight="1" thickBot="1">
      <c r="B13" s="49"/>
      <c r="C13" s="51"/>
      <c r="D13" s="51"/>
      <c r="E13" s="51"/>
      <c r="F13" s="51"/>
      <c r="G13" s="53"/>
      <c r="H13" s="55"/>
    </row>
    <row r="14" spans="2:8" ht="16.5" customHeight="1">
      <c r="B14" s="56" t="s">
        <v>295</v>
      </c>
      <c r="C14" s="57"/>
      <c r="D14" s="57"/>
      <c r="E14" s="57"/>
      <c r="F14" s="57"/>
      <c r="G14" s="57"/>
      <c r="H14" s="58"/>
    </row>
    <row r="15" spans="2:8" ht="16.5" customHeight="1">
      <c r="B15" s="42">
        <v>1</v>
      </c>
      <c r="C15" s="4" t="s">
        <v>382</v>
      </c>
      <c r="D15" s="15" t="s">
        <v>374</v>
      </c>
      <c r="E15" s="3">
        <v>1</v>
      </c>
      <c r="F15" s="3">
        <v>16</v>
      </c>
      <c r="G15" s="18">
        <f t="shared" ref="G15:G16" si="0">F15*0.75</f>
        <v>12</v>
      </c>
      <c r="H15" s="25">
        <f t="shared" ref="H15:H16" si="1">G15*12</f>
        <v>144</v>
      </c>
    </row>
    <row r="16" spans="2:8" ht="16.5" customHeight="1">
      <c r="B16" s="42">
        <v>2</v>
      </c>
      <c r="C16" s="4" t="s">
        <v>383</v>
      </c>
      <c r="D16" s="15" t="s">
        <v>375</v>
      </c>
      <c r="E16" s="3">
        <v>1</v>
      </c>
      <c r="F16" s="3">
        <v>16</v>
      </c>
      <c r="G16" s="18">
        <f t="shared" si="0"/>
        <v>12</v>
      </c>
      <c r="H16" s="25">
        <f t="shared" si="1"/>
        <v>144</v>
      </c>
    </row>
    <row r="17" spans="2:8" ht="15">
      <c r="B17" s="24">
        <v>3</v>
      </c>
      <c r="C17" s="4" t="s">
        <v>294</v>
      </c>
      <c r="D17" s="4" t="s">
        <v>3</v>
      </c>
      <c r="E17" s="3">
        <v>1</v>
      </c>
      <c r="F17" s="3">
        <v>12</v>
      </c>
      <c r="G17" s="18">
        <f>F17*0.75</f>
        <v>9</v>
      </c>
      <c r="H17" s="25">
        <f>G17*12</f>
        <v>108</v>
      </c>
    </row>
    <row r="18" spans="2:8" ht="15">
      <c r="B18" s="24">
        <v>4</v>
      </c>
      <c r="C18" s="4" t="s">
        <v>384</v>
      </c>
      <c r="D18" s="4" t="s">
        <v>376</v>
      </c>
      <c r="E18" s="3">
        <v>1</v>
      </c>
      <c r="F18" s="3">
        <v>16</v>
      </c>
      <c r="G18" s="18">
        <f t="shared" ref="G18" si="2">F18*0.75</f>
        <v>12</v>
      </c>
      <c r="H18" s="25">
        <f t="shared" ref="H18" si="3">G18*12</f>
        <v>144</v>
      </c>
    </row>
    <row r="19" spans="2:8" ht="15">
      <c r="B19" s="24">
        <v>5</v>
      </c>
      <c r="C19" s="4" t="s">
        <v>4</v>
      </c>
      <c r="D19" s="4" t="s">
        <v>5</v>
      </c>
      <c r="E19" s="3">
        <v>1</v>
      </c>
      <c r="F19" s="3">
        <v>12</v>
      </c>
      <c r="G19" s="18">
        <f>F19*0.75</f>
        <v>9</v>
      </c>
      <c r="H19" s="25">
        <f>G19*12</f>
        <v>108</v>
      </c>
    </row>
    <row r="20" spans="2:8" ht="15">
      <c r="B20" s="24">
        <v>6</v>
      </c>
      <c r="C20" s="4" t="s">
        <v>6</v>
      </c>
      <c r="D20" s="4" t="s">
        <v>7</v>
      </c>
      <c r="E20" s="3">
        <v>1</v>
      </c>
      <c r="F20" s="3">
        <v>12</v>
      </c>
      <c r="G20" s="18">
        <f t="shared" ref="G20:G27" si="4">F20*0.75</f>
        <v>9</v>
      </c>
      <c r="H20" s="25">
        <f t="shared" ref="H20:H42" si="5">G20*12</f>
        <v>108</v>
      </c>
    </row>
    <row r="21" spans="2:8" ht="15" customHeight="1">
      <c r="B21" s="24">
        <v>7</v>
      </c>
      <c r="C21" s="4" t="s">
        <v>313</v>
      </c>
      <c r="D21" s="4" t="s">
        <v>314</v>
      </c>
      <c r="E21" s="3">
        <v>1</v>
      </c>
      <c r="F21" s="3">
        <v>12</v>
      </c>
      <c r="G21" s="18">
        <v>9</v>
      </c>
      <c r="H21" s="25">
        <v>108</v>
      </c>
    </row>
    <row r="22" spans="2:8" ht="15">
      <c r="B22" s="24">
        <v>8</v>
      </c>
      <c r="C22" s="4" t="s">
        <v>8</v>
      </c>
      <c r="D22" s="4" t="s">
        <v>9</v>
      </c>
      <c r="E22" s="3">
        <v>1</v>
      </c>
      <c r="F22" s="3">
        <v>12</v>
      </c>
      <c r="G22" s="18">
        <f t="shared" si="4"/>
        <v>9</v>
      </c>
      <c r="H22" s="25">
        <f t="shared" si="5"/>
        <v>108</v>
      </c>
    </row>
    <row r="23" spans="2:8" ht="15.75" customHeight="1">
      <c r="B23" s="24">
        <v>9</v>
      </c>
      <c r="C23" s="4" t="s">
        <v>10</v>
      </c>
      <c r="D23" s="4" t="s">
        <v>11</v>
      </c>
      <c r="E23" s="3">
        <v>1</v>
      </c>
      <c r="F23" s="3">
        <v>12</v>
      </c>
      <c r="G23" s="18">
        <f t="shared" si="4"/>
        <v>9</v>
      </c>
      <c r="H23" s="25">
        <f t="shared" si="5"/>
        <v>108</v>
      </c>
    </row>
    <row r="24" spans="2:8" ht="15">
      <c r="B24" s="24">
        <v>10</v>
      </c>
      <c r="C24" s="4" t="s">
        <v>12</v>
      </c>
      <c r="D24" s="8" t="s">
        <v>13</v>
      </c>
      <c r="E24" s="3">
        <v>1</v>
      </c>
      <c r="F24" s="3">
        <v>12</v>
      </c>
      <c r="G24" s="18">
        <f t="shared" si="4"/>
        <v>9</v>
      </c>
      <c r="H24" s="25">
        <f t="shared" si="5"/>
        <v>108</v>
      </c>
    </row>
    <row r="25" spans="2:8" ht="17.25" customHeight="1">
      <c r="B25" s="24">
        <v>11</v>
      </c>
      <c r="C25" s="10" t="s">
        <v>14</v>
      </c>
      <c r="D25" s="4" t="s">
        <v>315</v>
      </c>
      <c r="E25" s="3">
        <v>1</v>
      </c>
      <c r="F25" s="3">
        <v>12</v>
      </c>
      <c r="G25" s="18">
        <f>F25*0.75</f>
        <v>9</v>
      </c>
      <c r="H25" s="25">
        <f>G25*12</f>
        <v>108</v>
      </c>
    </row>
    <row r="26" spans="2:8" ht="15">
      <c r="B26" s="24">
        <v>12</v>
      </c>
      <c r="C26" s="4" t="s">
        <v>316</v>
      </c>
      <c r="D26" s="9" t="s">
        <v>15</v>
      </c>
      <c r="E26" s="3">
        <v>1</v>
      </c>
      <c r="F26" s="3">
        <v>12</v>
      </c>
      <c r="G26" s="18">
        <f t="shared" si="4"/>
        <v>9</v>
      </c>
      <c r="H26" s="25">
        <f t="shared" si="5"/>
        <v>108</v>
      </c>
    </row>
    <row r="27" spans="2:8" ht="15">
      <c r="B27" s="24">
        <v>13</v>
      </c>
      <c r="C27" s="4" t="s">
        <v>16</v>
      </c>
      <c r="D27" s="4" t="s">
        <v>17</v>
      </c>
      <c r="E27" s="3">
        <v>1</v>
      </c>
      <c r="F27" s="3">
        <v>12</v>
      </c>
      <c r="G27" s="18">
        <f t="shared" si="4"/>
        <v>9</v>
      </c>
      <c r="H27" s="25">
        <f t="shared" si="5"/>
        <v>108</v>
      </c>
    </row>
    <row r="28" spans="2:8" ht="15" customHeight="1">
      <c r="B28" s="24">
        <v>14</v>
      </c>
      <c r="C28" s="4" t="s">
        <v>18</v>
      </c>
      <c r="D28" s="4" t="s">
        <v>19</v>
      </c>
      <c r="E28" s="3">
        <v>1</v>
      </c>
      <c r="F28" s="3">
        <v>8</v>
      </c>
      <c r="G28" s="18">
        <f>F28*0.75</f>
        <v>6</v>
      </c>
      <c r="H28" s="25">
        <f t="shared" si="5"/>
        <v>72</v>
      </c>
    </row>
    <row r="29" spans="2:8" ht="15">
      <c r="B29" s="24">
        <v>15</v>
      </c>
      <c r="C29" s="4" t="s">
        <v>20</v>
      </c>
      <c r="D29" s="4" t="s">
        <v>21</v>
      </c>
      <c r="E29" s="3">
        <v>1</v>
      </c>
      <c r="F29" s="3">
        <v>12</v>
      </c>
      <c r="G29" s="18">
        <f>F29*0.75</f>
        <v>9</v>
      </c>
      <c r="H29" s="25">
        <f t="shared" si="5"/>
        <v>108</v>
      </c>
    </row>
    <row r="30" spans="2:8" ht="15">
      <c r="B30" s="24">
        <v>16</v>
      </c>
      <c r="C30" s="4" t="s">
        <v>22</v>
      </c>
      <c r="D30" s="4" t="s">
        <v>23</v>
      </c>
      <c r="E30" s="3">
        <v>1</v>
      </c>
      <c r="F30" s="3">
        <v>12</v>
      </c>
      <c r="G30" s="18">
        <f>F30*0.75</f>
        <v>9</v>
      </c>
      <c r="H30" s="25">
        <f t="shared" si="5"/>
        <v>108</v>
      </c>
    </row>
    <row r="31" spans="2:8" ht="15">
      <c r="B31" s="24">
        <v>17</v>
      </c>
      <c r="C31" s="4" t="s">
        <v>24</v>
      </c>
      <c r="D31" s="4" t="s">
        <v>25</v>
      </c>
      <c r="E31" s="3">
        <v>1</v>
      </c>
      <c r="F31" s="3">
        <v>12</v>
      </c>
      <c r="G31" s="18">
        <f t="shared" ref="G31:G42" si="6">F31*0.75</f>
        <v>9</v>
      </c>
      <c r="H31" s="25">
        <f t="shared" si="5"/>
        <v>108</v>
      </c>
    </row>
    <row r="32" spans="2:8" ht="15">
      <c r="B32" s="24">
        <v>18</v>
      </c>
      <c r="C32" s="4" t="s">
        <v>334</v>
      </c>
      <c r="D32" s="4" t="s">
        <v>99</v>
      </c>
      <c r="E32" s="3">
        <v>1</v>
      </c>
      <c r="F32" s="3">
        <v>12</v>
      </c>
      <c r="G32" s="18">
        <f t="shared" si="6"/>
        <v>9</v>
      </c>
      <c r="H32" s="25">
        <f t="shared" si="5"/>
        <v>108</v>
      </c>
    </row>
    <row r="33" spans="2:8" ht="15">
      <c r="B33" s="24">
        <v>19</v>
      </c>
      <c r="C33" s="4" t="s">
        <v>26</v>
      </c>
      <c r="D33" s="4" t="s">
        <v>27</v>
      </c>
      <c r="E33" s="3">
        <v>1</v>
      </c>
      <c r="F33" s="3">
        <v>12</v>
      </c>
      <c r="G33" s="18">
        <f t="shared" si="6"/>
        <v>9</v>
      </c>
      <c r="H33" s="25">
        <f t="shared" si="5"/>
        <v>108</v>
      </c>
    </row>
    <row r="34" spans="2:8" ht="15">
      <c r="B34" s="24">
        <v>20</v>
      </c>
      <c r="C34" s="4" t="s">
        <v>28</v>
      </c>
      <c r="D34" s="4" t="s">
        <v>29</v>
      </c>
      <c r="E34" s="3">
        <v>1</v>
      </c>
      <c r="F34" s="3">
        <v>12</v>
      </c>
      <c r="G34" s="18">
        <f t="shared" si="6"/>
        <v>9</v>
      </c>
      <c r="H34" s="25">
        <f t="shared" si="5"/>
        <v>108</v>
      </c>
    </row>
    <row r="35" spans="2:8" ht="15">
      <c r="B35" s="24">
        <v>21</v>
      </c>
      <c r="C35" s="4" t="s">
        <v>30</v>
      </c>
      <c r="D35" s="4" t="s">
        <v>31</v>
      </c>
      <c r="E35" s="3">
        <v>1</v>
      </c>
      <c r="F35" s="3">
        <v>12</v>
      </c>
      <c r="G35" s="18">
        <f t="shared" si="6"/>
        <v>9</v>
      </c>
      <c r="H35" s="25">
        <f t="shared" si="5"/>
        <v>108</v>
      </c>
    </row>
    <row r="36" spans="2:8" ht="15">
      <c r="B36" s="24">
        <v>22</v>
      </c>
      <c r="C36" s="4" t="s">
        <v>32</v>
      </c>
      <c r="D36" s="4" t="s">
        <v>33</v>
      </c>
      <c r="E36" s="3">
        <v>1</v>
      </c>
      <c r="F36" s="3">
        <v>12</v>
      </c>
      <c r="G36" s="18">
        <f t="shared" si="6"/>
        <v>9</v>
      </c>
      <c r="H36" s="25">
        <f t="shared" si="5"/>
        <v>108</v>
      </c>
    </row>
    <row r="37" spans="2:8" ht="17.25" customHeight="1">
      <c r="B37" s="24">
        <v>23</v>
      </c>
      <c r="C37" s="4" t="s">
        <v>34</v>
      </c>
      <c r="D37" s="4" t="s">
        <v>35</v>
      </c>
      <c r="E37" s="3">
        <v>1</v>
      </c>
      <c r="F37" s="3">
        <v>12</v>
      </c>
      <c r="G37" s="18">
        <f t="shared" si="6"/>
        <v>9</v>
      </c>
      <c r="H37" s="25">
        <f t="shared" si="5"/>
        <v>108</v>
      </c>
    </row>
    <row r="38" spans="2:8" ht="16.5" customHeight="1">
      <c r="B38" s="24">
        <v>24</v>
      </c>
      <c r="C38" s="4" t="s">
        <v>36</v>
      </c>
      <c r="D38" s="4" t="s">
        <v>266</v>
      </c>
      <c r="E38" s="3">
        <v>1</v>
      </c>
      <c r="F38" s="3">
        <v>12</v>
      </c>
      <c r="G38" s="18">
        <f t="shared" si="6"/>
        <v>9</v>
      </c>
      <c r="H38" s="25">
        <f t="shared" si="5"/>
        <v>108</v>
      </c>
    </row>
    <row r="39" spans="2:8" ht="15">
      <c r="B39" s="24">
        <v>25</v>
      </c>
      <c r="C39" s="4" t="s">
        <v>37</v>
      </c>
      <c r="D39" s="4" t="s">
        <v>38</v>
      </c>
      <c r="E39" s="3">
        <v>1</v>
      </c>
      <c r="F39" s="3">
        <v>12</v>
      </c>
      <c r="G39" s="18">
        <f t="shared" si="6"/>
        <v>9</v>
      </c>
      <c r="H39" s="25">
        <f t="shared" si="5"/>
        <v>108</v>
      </c>
    </row>
    <row r="40" spans="2:8" ht="16.5" customHeight="1">
      <c r="B40" s="24">
        <v>26</v>
      </c>
      <c r="C40" s="4" t="s">
        <v>39</v>
      </c>
      <c r="D40" s="4" t="s">
        <v>40</v>
      </c>
      <c r="E40" s="3">
        <v>1</v>
      </c>
      <c r="F40" s="3">
        <v>12</v>
      </c>
      <c r="G40" s="18">
        <f t="shared" si="6"/>
        <v>9</v>
      </c>
      <c r="H40" s="25">
        <f t="shared" si="5"/>
        <v>108</v>
      </c>
    </row>
    <row r="41" spans="2:8" ht="15">
      <c r="B41" s="24">
        <v>27</v>
      </c>
      <c r="C41" s="4" t="s">
        <v>41</v>
      </c>
      <c r="D41" s="4" t="s">
        <v>42</v>
      </c>
      <c r="E41" s="3">
        <v>1</v>
      </c>
      <c r="F41" s="3">
        <v>12</v>
      </c>
      <c r="G41" s="18">
        <f t="shared" si="6"/>
        <v>9</v>
      </c>
      <c r="H41" s="25">
        <f t="shared" si="5"/>
        <v>108</v>
      </c>
    </row>
    <row r="42" spans="2:8" ht="15">
      <c r="B42" s="24">
        <v>28</v>
      </c>
      <c r="C42" s="4" t="s">
        <v>43</v>
      </c>
      <c r="D42" s="4" t="s">
        <v>44</v>
      </c>
      <c r="E42" s="3">
        <v>1</v>
      </c>
      <c r="F42" s="3">
        <v>12</v>
      </c>
      <c r="G42" s="18">
        <f t="shared" si="6"/>
        <v>9</v>
      </c>
      <c r="H42" s="25">
        <f t="shared" si="5"/>
        <v>108</v>
      </c>
    </row>
    <row r="43" spans="2:8" ht="18" customHeight="1">
      <c r="B43" s="59" t="s">
        <v>325</v>
      </c>
      <c r="C43" s="60"/>
      <c r="D43" s="60"/>
      <c r="E43" s="43">
        <f>SUM(E15:E42)</f>
        <v>28</v>
      </c>
      <c r="F43" s="5"/>
      <c r="G43" s="43">
        <f t="shared" ref="G43:H43" si="7">SUM(G15:G42)</f>
        <v>258</v>
      </c>
      <c r="H43" s="43">
        <f t="shared" si="7"/>
        <v>3096</v>
      </c>
    </row>
    <row r="44" spans="2:8" ht="18" customHeight="1">
      <c r="B44" s="24">
        <v>29</v>
      </c>
      <c r="C44" s="4" t="s">
        <v>71</v>
      </c>
      <c r="D44" s="4" t="s">
        <v>72</v>
      </c>
      <c r="E44" s="3">
        <v>1</v>
      </c>
      <c r="F44" s="3">
        <v>12</v>
      </c>
      <c r="G44" s="18">
        <f>F44*0.75</f>
        <v>9</v>
      </c>
      <c r="H44" s="25">
        <f>G44*12</f>
        <v>108</v>
      </c>
    </row>
    <row r="45" spans="2:8" ht="18" customHeight="1">
      <c r="B45" s="24">
        <v>30</v>
      </c>
      <c r="C45" s="4" t="s">
        <v>73</v>
      </c>
      <c r="D45" s="4" t="s">
        <v>317</v>
      </c>
      <c r="E45" s="3">
        <v>1</v>
      </c>
      <c r="F45" s="3">
        <v>8</v>
      </c>
      <c r="G45" s="18">
        <f>F45*0.75</f>
        <v>6</v>
      </c>
      <c r="H45" s="25">
        <f>G45*12</f>
        <v>72</v>
      </c>
    </row>
    <row r="46" spans="2:8" ht="18" customHeight="1">
      <c r="B46" s="24">
        <v>31</v>
      </c>
      <c r="C46" s="4" t="s">
        <v>318</v>
      </c>
      <c r="D46" s="4" t="s">
        <v>74</v>
      </c>
      <c r="E46" s="61">
        <v>1</v>
      </c>
      <c r="F46" s="61">
        <v>12</v>
      </c>
      <c r="G46" s="18">
        <f>F46*0.75</f>
        <v>9</v>
      </c>
      <c r="H46" s="63">
        <f>G46*12</f>
        <v>108</v>
      </c>
    </row>
    <row r="47" spans="2:8" ht="18" customHeight="1">
      <c r="B47" s="24">
        <v>32</v>
      </c>
      <c r="C47" s="4" t="s">
        <v>319</v>
      </c>
      <c r="D47" s="4" t="s">
        <v>75</v>
      </c>
      <c r="E47" s="62"/>
      <c r="F47" s="62"/>
      <c r="G47" s="18">
        <f>F47*0.75</f>
        <v>0</v>
      </c>
      <c r="H47" s="64"/>
    </row>
    <row r="48" spans="2:8" ht="18" customHeight="1">
      <c r="B48" s="24">
        <v>33</v>
      </c>
      <c r="C48" s="4" t="s">
        <v>250</v>
      </c>
      <c r="D48" s="4" t="s">
        <v>76</v>
      </c>
      <c r="E48" s="3">
        <v>1</v>
      </c>
      <c r="F48" s="3">
        <v>16</v>
      </c>
      <c r="G48" s="18">
        <f>F48*0.75</f>
        <v>12</v>
      </c>
      <c r="H48" s="25">
        <f>G48*12</f>
        <v>144</v>
      </c>
    </row>
    <row r="49" spans="2:8" ht="18" customHeight="1">
      <c r="B49" s="24">
        <v>34</v>
      </c>
      <c r="C49" s="4" t="s">
        <v>306</v>
      </c>
      <c r="D49" s="4" t="s">
        <v>108</v>
      </c>
      <c r="E49" s="3">
        <v>1</v>
      </c>
      <c r="F49" s="3">
        <v>9</v>
      </c>
      <c r="G49" s="18">
        <f t="shared" ref="G49:G54" si="8">F49*0.75</f>
        <v>6.75</v>
      </c>
      <c r="H49" s="25">
        <f>G49*12</f>
        <v>81</v>
      </c>
    </row>
    <row r="50" spans="2:8" ht="18" customHeight="1">
      <c r="B50" s="24">
        <v>35</v>
      </c>
      <c r="C50" s="4" t="s">
        <v>77</v>
      </c>
      <c r="D50" s="4" t="s">
        <v>78</v>
      </c>
      <c r="E50" s="3">
        <v>1</v>
      </c>
      <c r="F50" s="3">
        <v>9</v>
      </c>
      <c r="G50" s="18">
        <f t="shared" si="8"/>
        <v>6.75</v>
      </c>
      <c r="H50" s="25">
        <f t="shared" ref="H50:H66" si="9">G50*12</f>
        <v>81</v>
      </c>
    </row>
    <row r="51" spans="2:8" ht="18" customHeight="1">
      <c r="B51" s="24">
        <v>36</v>
      </c>
      <c r="C51" s="4" t="s">
        <v>79</v>
      </c>
      <c r="D51" s="4" t="s">
        <v>251</v>
      </c>
      <c r="E51" s="3">
        <v>1</v>
      </c>
      <c r="F51" s="3">
        <v>12</v>
      </c>
      <c r="G51" s="18">
        <f t="shared" si="8"/>
        <v>9</v>
      </c>
      <c r="H51" s="25">
        <f t="shared" si="9"/>
        <v>108</v>
      </c>
    </row>
    <row r="52" spans="2:8" ht="18" customHeight="1">
      <c r="B52" s="24">
        <v>37</v>
      </c>
      <c r="C52" s="4" t="s">
        <v>307</v>
      </c>
      <c r="D52" s="4" t="s">
        <v>252</v>
      </c>
      <c r="E52" s="3">
        <v>1</v>
      </c>
      <c r="F52" s="3">
        <v>9</v>
      </c>
      <c r="G52" s="18">
        <f t="shared" si="8"/>
        <v>6.75</v>
      </c>
      <c r="H52" s="25">
        <f t="shared" si="9"/>
        <v>81</v>
      </c>
    </row>
    <row r="53" spans="2:8" ht="18" customHeight="1">
      <c r="B53" s="24">
        <v>38</v>
      </c>
      <c r="C53" s="4" t="s">
        <v>80</v>
      </c>
      <c r="D53" s="4" t="s">
        <v>81</v>
      </c>
      <c r="E53" s="3">
        <v>1</v>
      </c>
      <c r="F53" s="3">
        <v>10</v>
      </c>
      <c r="G53" s="18">
        <f t="shared" si="8"/>
        <v>7.5</v>
      </c>
      <c r="H53" s="25">
        <f t="shared" si="9"/>
        <v>90</v>
      </c>
    </row>
    <row r="54" spans="2:8" ht="18" customHeight="1">
      <c r="B54" s="24">
        <v>39</v>
      </c>
      <c r="C54" s="4" t="s">
        <v>82</v>
      </c>
      <c r="D54" s="4" t="s">
        <v>83</v>
      </c>
      <c r="E54" s="3">
        <v>1</v>
      </c>
      <c r="F54" s="3">
        <v>9</v>
      </c>
      <c r="G54" s="18">
        <f t="shared" si="8"/>
        <v>6.75</v>
      </c>
      <c r="H54" s="25">
        <f t="shared" si="9"/>
        <v>81</v>
      </c>
    </row>
    <row r="55" spans="2:8" ht="18" customHeight="1">
      <c r="B55" s="24">
        <v>40</v>
      </c>
      <c r="C55" s="4" t="s">
        <v>86</v>
      </c>
      <c r="D55" s="4" t="s">
        <v>87</v>
      </c>
      <c r="E55" s="3">
        <v>1</v>
      </c>
      <c r="F55" s="3">
        <v>9</v>
      </c>
      <c r="G55" s="18">
        <f>F55*0.75</f>
        <v>6.75</v>
      </c>
      <c r="H55" s="25">
        <f t="shared" si="9"/>
        <v>81</v>
      </c>
    </row>
    <row r="56" spans="2:8" ht="18" customHeight="1">
      <c r="B56" s="24">
        <v>41</v>
      </c>
      <c r="C56" s="4" t="s">
        <v>88</v>
      </c>
      <c r="D56" s="4" t="s">
        <v>89</v>
      </c>
      <c r="E56" s="3">
        <v>1</v>
      </c>
      <c r="F56" s="3">
        <v>11</v>
      </c>
      <c r="G56" s="18">
        <f t="shared" ref="G56:G79" si="10">F56*0.75</f>
        <v>8.25</v>
      </c>
      <c r="H56" s="25">
        <f t="shared" si="9"/>
        <v>99</v>
      </c>
    </row>
    <row r="57" spans="2:8" ht="18" customHeight="1">
      <c r="B57" s="24">
        <v>42</v>
      </c>
      <c r="C57" s="4" t="s">
        <v>90</v>
      </c>
      <c r="D57" s="4" t="s">
        <v>320</v>
      </c>
      <c r="E57" s="3">
        <v>1</v>
      </c>
      <c r="F57" s="3">
        <v>9</v>
      </c>
      <c r="G57" s="18">
        <f t="shared" si="10"/>
        <v>6.75</v>
      </c>
      <c r="H57" s="25">
        <f t="shared" si="9"/>
        <v>81</v>
      </c>
    </row>
    <row r="58" spans="2:8" ht="18" customHeight="1">
      <c r="B58" s="24">
        <v>43</v>
      </c>
      <c r="C58" s="4" t="s">
        <v>91</v>
      </c>
      <c r="D58" s="4" t="s">
        <v>92</v>
      </c>
      <c r="E58" s="3">
        <v>1</v>
      </c>
      <c r="F58" s="3">
        <v>8</v>
      </c>
      <c r="G58" s="18">
        <f t="shared" si="10"/>
        <v>6</v>
      </c>
      <c r="H58" s="25">
        <f t="shared" si="9"/>
        <v>72</v>
      </c>
    </row>
    <row r="59" spans="2:8" ht="18" customHeight="1">
      <c r="B59" s="24">
        <v>44</v>
      </c>
      <c r="C59" s="8" t="s">
        <v>346</v>
      </c>
      <c r="D59" s="4" t="s">
        <v>93</v>
      </c>
      <c r="E59" s="3">
        <v>1</v>
      </c>
      <c r="F59" s="3">
        <v>12</v>
      </c>
      <c r="G59" s="18">
        <f t="shared" si="10"/>
        <v>9</v>
      </c>
      <c r="H59" s="25">
        <f t="shared" si="9"/>
        <v>108</v>
      </c>
    </row>
    <row r="60" spans="2:8" ht="18" customHeight="1">
      <c r="B60" s="24">
        <v>45</v>
      </c>
      <c r="C60" s="4" t="s">
        <v>94</v>
      </c>
      <c r="D60" s="4" t="s">
        <v>95</v>
      </c>
      <c r="E60" s="3">
        <v>1</v>
      </c>
      <c r="F60" s="3">
        <v>9</v>
      </c>
      <c r="G60" s="18">
        <f t="shared" si="10"/>
        <v>6.75</v>
      </c>
      <c r="H60" s="25">
        <f t="shared" si="9"/>
        <v>81</v>
      </c>
    </row>
    <row r="61" spans="2:8" ht="18" customHeight="1">
      <c r="B61" s="24">
        <v>46</v>
      </c>
      <c r="C61" s="4" t="s">
        <v>96</v>
      </c>
      <c r="D61" s="4" t="s">
        <v>97</v>
      </c>
      <c r="E61" s="3">
        <v>1</v>
      </c>
      <c r="F61" s="3">
        <v>12</v>
      </c>
      <c r="G61" s="18">
        <f t="shared" si="10"/>
        <v>9</v>
      </c>
      <c r="H61" s="25">
        <f t="shared" si="9"/>
        <v>108</v>
      </c>
    </row>
    <row r="62" spans="2:8" ht="18" customHeight="1">
      <c r="B62" s="24">
        <v>47</v>
      </c>
      <c r="C62" s="4" t="s">
        <v>253</v>
      </c>
      <c r="D62" s="4" t="s">
        <v>285</v>
      </c>
      <c r="E62" s="3">
        <v>1</v>
      </c>
      <c r="F62" s="3">
        <v>12</v>
      </c>
      <c r="G62" s="18">
        <f t="shared" si="10"/>
        <v>9</v>
      </c>
      <c r="H62" s="25">
        <f t="shared" si="9"/>
        <v>108</v>
      </c>
    </row>
    <row r="63" spans="2:8" ht="18" customHeight="1">
      <c r="B63" s="24">
        <v>48</v>
      </c>
      <c r="C63" s="4" t="s">
        <v>254</v>
      </c>
      <c r="D63" s="4" t="s">
        <v>98</v>
      </c>
      <c r="E63" s="3">
        <v>1</v>
      </c>
      <c r="F63" s="3">
        <v>8</v>
      </c>
      <c r="G63" s="18">
        <f t="shared" si="10"/>
        <v>6</v>
      </c>
      <c r="H63" s="25">
        <f t="shared" si="9"/>
        <v>72</v>
      </c>
    </row>
    <row r="64" spans="2:8" ht="18" customHeight="1">
      <c r="B64" s="24">
        <v>49</v>
      </c>
      <c r="C64" s="4" t="s">
        <v>385</v>
      </c>
      <c r="D64" s="4" t="s">
        <v>99</v>
      </c>
      <c r="E64" s="3">
        <v>1</v>
      </c>
      <c r="F64" s="3">
        <v>4</v>
      </c>
      <c r="G64" s="18">
        <f t="shared" si="10"/>
        <v>3</v>
      </c>
      <c r="H64" s="25">
        <f t="shared" si="9"/>
        <v>36</v>
      </c>
    </row>
    <row r="65" spans="2:8" ht="18" customHeight="1">
      <c r="B65" s="24">
        <v>50</v>
      </c>
      <c r="C65" s="4" t="s">
        <v>100</v>
      </c>
      <c r="D65" s="4" t="s">
        <v>101</v>
      </c>
      <c r="E65" s="3">
        <v>1</v>
      </c>
      <c r="F65" s="3">
        <v>9</v>
      </c>
      <c r="G65" s="18">
        <f t="shared" si="10"/>
        <v>6.75</v>
      </c>
      <c r="H65" s="25">
        <f t="shared" si="9"/>
        <v>81</v>
      </c>
    </row>
    <row r="66" spans="2:8" ht="18" customHeight="1">
      <c r="B66" s="24">
        <v>51</v>
      </c>
      <c r="C66" s="4" t="s">
        <v>102</v>
      </c>
      <c r="D66" s="4" t="s">
        <v>103</v>
      </c>
      <c r="E66" s="3">
        <v>1</v>
      </c>
      <c r="F66" s="3">
        <v>9</v>
      </c>
      <c r="G66" s="18">
        <f t="shared" si="10"/>
        <v>6.75</v>
      </c>
      <c r="H66" s="25">
        <f t="shared" si="9"/>
        <v>81</v>
      </c>
    </row>
    <row r="67" spans="2:8" ht="18" customHeight="1">
      <c r="B67" s="24">
        <v>52</v>
      </c>
      <c r="C67" s="4" t="s">
        <v>241</v>
      </c>
      <c r="D67" s="15" t="s">
        <v>85</v>
      </c>
      <c r="E67" s="3">
        <v>1</v>
      </c>
      <c r="F67" s="3">
        <v>9</v>
      </c>
      <c r="G67" s="18">
        <f t="shared" si="10"/>
        <v>6.75</v>
      </c>
      <c r="H67" s="25">
        <f>G67*12</f>
        <v>81</v>
      </c>
    </row>
    <row r="68" spans="2:8" ht="18" customHeight="1">
      <c r="B68" s="24">
        <v>53</v>
      </c>
      <c r="C68" s="4" t="s">
        <v>84</v>
      </c>
      <c r="D68" s="4" t="s">
        <v>106</v>
      </c>
      <c r="E68" s="3">
        <v>1</v>
      </c>
      <c r="F68" s="3">
        <v>9</v>
      </c>
      <c r="G68" s="18">
        <f t="shared" si="10"/>
        <v>6.75</v>
      </c>
      <c r="H68" s="25">
        <f t="shared" ref="H68:H80" si="11">G68*12</f>
        <v>81</v>
      </c>
    </row>
    <row r="69" spans="2:8" ht="18" customHeight="1">
      <c r="B69" s="24">
        <v>54</v>
      </c>
      <c r="C69" s="4" t="s">
        <v>344</v>
      </c>
      <c r="D69" s="4" t="s">
        <v>107</v>
      </c>
      <c r="E69" s="3">
        <v>1</v>
      </c>
      <c r="F69" s="3">
        <v>10</v>
      </c>
      <c r="G69" s="18">
        <f t="shared" si="10"/>
        <v>7.5</v>
      </c>
      <c r="H69" s="25">
        <f t="shared" si="11"/>
        <v>90</v>
      </c>
    </row>
    <row r="70" spans="2:8" ht="18" customHeight="1">
      <c r="B70" s="24">
        <v>55</v>
      </c>
      <c r="C70" s="4" t="s">
        <v>345</v>
      </c>
      <c r="D70" s="4" t="s">
        <v>286</v>
      </c>
      <c r="E70" s="3">
        <v>1</v>
      </c>
      <c r="F70" s="3">
        <v>10</v>
      </c>
      <c r="G70" s="18">
        <f t="shared" si="10"/>
        <v>7.5</v>
      </c>
      <c r="H70" s="25">
        <f t="shared" si="11"/>
        <v>90</v>
      </c>
    </row>
    <row r="71" spans="2:8" ht="29.25" customHeight="1">
      <c r="B71" s="24">
        <v>56</v>
      </c>
      <c r="C71" s="4" t="s">
        <v>392</v>
      </c>
      <c r="D71" s="4" t="s">
        <v>108</v>
      </c>
      <c r="E71" s="3">
        <v>1</v>
      </c>
      <c r="F71" s="3">
        <v>7</v>
      </c>
      <c r="G71" s="18">
        <f t="shared" si="10"/>
        <v>5.25</v>
      </c>
      <c r="H71" s="25">
        <f t="shared" si="11"/>
        <v>63</v>
      </c>
    </row>
    <row r="72" spans="2:8" ht="18" customHeight="1">
      <c r="B72" s="24">
        <v>57</v>
      </c>
      <c r="C72" s="4" t="s">
        <v>109</v>
      </c>
      <c r="D72" s="4" t="s">
        <v>110</v>
      </c>
      <c r="E72" s="3">
        <v>2</v>
      </c>
      <c r="F72" s="3">
        <v>22</v>
      </c>
      <c r="G72" s="18">
        <f>1.5*F72</f>
        <v>33</v>
      </c>
      <c r="H72" s="25">
        <f t="shared" si="11"/>
        <v>396</v>
      </c>
    </row>
    <row r="73" spans="2:8" ht="30.75" customHeight="1">
      <c r="B73" s="24">
        <v>58</v>
      </c>
      <c r="C73" s="4" t="s">
        <v>111</v>
      </c>
      <c r="D73" s="4" t="s">
        <v>110</v>
      </c>
      <c r="E73" s="3">
        <v>1</v>
      </c>
      <c r="F73" s="3">
        <v>20</v>
      </c>
      <c r="G73" s="18">
        <f t="shared" si="10"/>
        <v>15</v>
      </c>
      <c r="H73" s="25">
        <f t="shared" si="11"/>
        <v>180</v>
      </c>
    </row>
    <row r="74" spans="2:8" ht="18" customHeight="1">
      <c r="B74" s="24">
        <v>59</v>
      </c>
      <c r="C74" s="4" t="s">
        <v>287</v>
      </c>
      <c r="D74" s="4" t="s">
        <v>112</v>
      </c>
      <c r="E74" s="3">
        <v>1</v>
      </c>
      <c r="F74" s="3">
        <v>12</v>
      </c>
      <c r="G74" s="18">
        <f t="shared" si="10"/>
        <v>9</v>
      </c>
      <c r="H74" s="25">
        <f t="shared" si="11"/>
        <v>108</v>
      </c>
    </row>
    <row r="75" spans="2:8" ht="18" customHeight="1">
      <c r="B75" s="24">
        <v>60</v>
      </c>
      <c r="C75" s="4" t="s">
        <v>288</v>
      </c>
      <c r="D75" s="4" t="s">
        <v>104</v>
      </c>
      <c r="E75" s="3">
        <v>1</v>
      </c>
      <c r="F75" s="3">
        <v>9</v>
      </c>
      <c r="G75" s="18">
        <f t="shared" si="10"/>
        <v>6.75</v>
      </c>
      <c r="H75" s="25">
        <f t="shared" si="11"/>
        <v>81</v>
      </c>
    </row>
    <row r="76" spans="2:8" ht="18" customHeight="1">
      <c r="B76" s="24">
        <v>61</v>
      </c>
      <c r="C76" s="4" t="s">
        <v>289</v>
      </c>
      <c r="D76" s="4" t="s">
        <v>105</v>
      </c>
      <c r="E76" s="3">
        <v>1</v>
      </c>
      <c r="F76" s="3">
        <v>6</v>
      </c>
      <c r="G76" s="18">
        <f t="shared" si="10"/>
        <v>4.5</v>
      </c>
      <c r="H76" s="25">
        <f t="shared" si="11"/>
        <v>54</v>
      </c>
    </row>
    <row r="77" spans="2:8" ht="18" customHeight="1">
      <c r="B77" s="24">
        <v>62</v>
      </c>
      <c r="C77" s="4" t="s">
        <v>113</v>
      </c>
      <c r="D77" s="4" t="s">
        <v>114</v>
      </c>
      <c r="E77" s="3">
        <v>1</v>
      </c>
      <c r="F77" s="3">
        <v>10</v>
      </c>
      <c r="G77" s="18">
        <f t="shared" si="10"/>
        <v>7.5</v>
      </c>
      <c r="H77" s="25">
        <f t="shared" si="11"/>
        <v>90</v>
      </c>
    </row>
    <row r="78" spans="2:8" ht="18" customHeight="1">
      <c r="B78" s="24">
        <v>63</v>
      </c>
      <c r="C78" s="4" t="s">
        <v>115</v>
      </c>
      <c r="D78" s="4" t="s">
        <v>116</v>
      </c>
      <c r="E78" s="3">
        <v>1</v>
      </c>
      <c r="F78" s="3">
        <v>8</v>
      </c>
      <c r="G78" s="18">
        <f t="shared" si="10"/>
        <v>6</v>
      </c>
      <c r="H78" s="25">
        <f t="shared" si="11"/>
        <v>72</v>
      </c>
    </row>
    <row r="79" spans="2:8" ht="33" customHeight="1">
      <c r="B79" s="24">
        <v>64</v>
      </c>
      <c r="C79" s="4" t="s">
        <v>393</v>
      </c>
      <c r="D79" s="4" t="s">
        <v>117</v>
      </c>
      <c r="E79" s="3">
        <v>1</v>
      </c>
      <c r="F79" s="3">
        <v>8</v>
      </c>
      <c r="G79" s="18">
        <f t="shared" si="10"/>
        <v>6</v>
      </c>
      <c r="H79" s="25">
        <f t="shared" si="11"/>
        <v>72</v>
      </c>
    </row>
    <row r="80" spans="2:8" ht="30.75" customHeight="1">
      <c r="B80" s="24">
        <v>65</v>
      </c>
      <c r="C80" s="4" t="s">
        <v>322</v>
      </c>
      <c r="D80" s="4" t="s">
        <v>321</v>
      </c>
      <c r="E80" s="3">
        <v>2</v>
      </c>
      <c r="F80" s="3">
        <v>6</v>
      </c>
      <c r="G80" s="18">
        <f>F80*(0.75*2)</f>
        <v>9</v>
      </c>
      <c r="H80" s="25">
        <f t="shared" si="11"/>
        <v>108</v>
      </c>
    </row>
    <row r="81" spans="2:8" ht="18" customHeight="1">
      <c r="B81" s="65" t="s">
        <v>326</v>
      </c>
      <c r="C81" s="66"/>
      <c r="D81" s="67"/>
      <c r="E81" s="5">
        <f>SUM(E44:E80)</f>
        <v>38</v>
      </c>
      <c r="F81" s="5"/>
      <c r="G81" s="19">
        <f>SUM(G44:G80)</f>
        <v>294</v>
      </c>
      <c r="H81" s="26">
        <f>SUM(H44:H80)</f>
        <v>3528</v>
      </c>
    </row>
    <row r="82" spans="2:8" ht="15">
      <c r="B82" s="24">
        <v>66</v>
      </c>
      <c r="C82" s="4" t="s">
        <v>153</v>
      </c>
      <c r="D82" s="4" t="s">
        <v>154</v>
      </c>
      <c r="E82" s="3">
        <v>1</v>
      </c>
      <c r="F82" s="3">
        <v>12</v>
      </c>
      <c r="G82" s="18">
        <v>15.75</v>
      </c>
      <c r="H82" s="25">
        <f>G82*12</f>
        <v>189</v>
      </c>
    </row>
    <row r="83" spans="2:8" ht="29.25" customHeight="1">
      <c r="B83" s="24">
        <v>67</v>
      </c>
      <c r="C83" s="4" t="s">
        <v>248</v>
      </c>
      <c r="D83" s="4" t="s">
        <v>249</v>
      </c>
      <c r="E83" s="3">
        <v>1</v>
      </c>
      <c r="F83" s="3">
        <v>12</v>
      </c>
      <c r="G83" s="18">
        <f>F83*0.75</f>
        <v>9</v>
      </c>
      <c r="H83" s="25">
        <f>G83*12</f>
        <v>108</v>
      </c>
    </row>
    <row r="84" spans="2:8" ht="15.75" customHeight="1">
      <c r="B84" s="24">
        <v>68</v>
      </c>
      <c r="C84" s="13" t="s">
        <v>310</v>
      </c>
      <c r="D84" s="4" t="s">
        <v>155</v>
      </c>
      <c r="E84" s="3">
        <v>1</v>
      </c>
      <c r="F84" s="3">
        <v>12</v>
      </c>
      <c r="G84" s="18">
        <f>F84*0.75</f>
        <v>9</v>
      </c>
      <c r="H84" s="25">
        <f>G84*12</f>
        <v>108</v>
      </c>
    </row>
    <row r="85" spans="2:8" ht="14.25">
      <c r="B85" s="59" t="s">
        <v>156</v>
      </c>
      <c r="C85" s="60"/>
      <c r="D85" s="60"/>
      <c r="E85" s="5">
        <f>SUM(E82:E84)</f>
        <v>3</v>
      </c>
      <c r="F85" s="5"/>
      <c r="G85" s="17">
        <f>SUM(G82:G84)</f>
        <v>33.75</v>
      </c>
      <c r="H85" s="28">
        <f>SUM(H82:H84)</f>
        <v>405</v>
      </c>
    </row>
    <row r="86" spans="2:8" ht="29.25" customHeight="1">
      <c r="B86" s="24">
        <v>69</v>
      </c>
      <c r="C86" s="4" t="s">
        <v>323</v>
      </c>
      <c r="D86" s="4" t="s">
        <v>324</v>
      </c>
      <c r="E86" s="3">
        <v>1</v>
      </c>
      <c r="F86" s="3">
        <v>11</v>
      </c>
      <c r="G86" s="18">
        <f>F86*0.75</f>
        <v>8.25</v>
      </c>
      <c r="H86" s="25">
        <f>G86*12</f>
        <v>99</v>
      </c>
    </row>
    <row r="87" spans="2:8" ht="15">
      <c r="B87" s="24">
        <v>70</v>
      </c>
      <c r="C87" s="4" t="s">
        <v>157</v>
      </c>
      <c r="D87" s="4" t="s">
        <v>158</v>
      </c>
      <c r="E87" s="3">
        <v>2</v>
      </c>
      <c r="F87" s="3">
        <v>8</v>
      </c>
      <c r="G87" s="18">
        <f>F87*(0.75*2)</f>
        <v>12</v>
      </c>
      <c r="H87" s="25">
        <f t="shared" ref="H87:H95" si="12">G87*12</f>
        <v>144</v>
      </c>
    </row>
    <row r="88" spans="2:8" ht="30.75" customHeight="1">
      <c r="B88" s="24">
        <v>71</v>
      </c>
      <c r="C88" s="4" t="s">
        <v>267</v>
      </c>
      <c r="D88" s="4" t="s">
        <v>268</v>
      </c>
      <c r="E88" s="3">
        <v>4</v>
      </c>
      <c r="F88" s="3">
        <v>12</v>
      </c>
      <c r="G88" s="18">
        <f>F88*(0.75*4)</f>
        <v>36</v>
      </c>
      <c r="H88" s="25">
        <f t="shared" si="12"/>
        <v>432</v>
      </c>
    </row>
    <row r="89" spans="2:8" ht="15">
      <c r="B89" s="24">
        <v>72</v>
      </c>
      <c r="C89" s="4" t="s">
        <v>269</v>
      </c>
      <c r="D89" s="4" t="s">
        <v>339</v>
      </c>
      <c r="E89" s="3">
        <v>2</v>
      </c>
      <c r="F89" s="3">
        <v>8</v>
      </c>
      <c r="G89" s="18">
        <f>F89*(0.75*2)</f>
        <v>12</v>
      </c>
      <c r="H89" s="25">
        <f t="shared" si="12"/>
        <v>144</v>
      </c>
    </row>
    <row r="90" spans="2:8" ht="20.25" customHeight="1">
      <c r="B90" s="24">
        <v>73</v>
      </c>
      <c r="C90" s="8" t="s">
        <v>386</v>
      </c>
      <c r="D90" s="4" t="s">
        <v>159</v>
      </c>
      <c r="E90" s="3">
        <v>1</v>
      </c>
      <c r="F90" s="3">
        <v>12</v>
      </c>
      <c r="G90" s="18">
        <f>F90*0.75</f>
        <v>9</v>
      </c>
      <c r="H90" s="25">
        <f t="shared" si="12"/>
        <v>108</v>
      </c>
    </row>
    <row r="91" spans="2:8" ht="15">
      <c r="B91" s="24">
        <v>74</v>
      </c>
      <c r="C91" s="8" t="s">
        <v>259</v>
      </c>
      <c r="D91" s="11" t="s">
        <v>160</v>
      </c>
      <c r="E91" s="3">
        <v>2</v>
      </c>
      <c r="F91" s="3">
        <v>9</v>
      </c>
      <c r="G91" s="18">
        <v>13.5</v>
      </c>
      <c r="H91" s="25">
        <f t="shared" si="12"/>
        <v>162</v>
      </c>
    </row>
    <row r="92" spans="2:8" ht="15" customHeight="1">
      <c r="B92" s="24">
        <v>75</v>
      </c>
      <c r="C92" s="4" t="s">
        <v>276</v>
      </c>
      <c r="D92" s="4" t="s">
        <v>270</v>
      </c>
      <c r="E92" s="3">
        <v>1</v>
      </c>
      <c r="F92" s="3">
        <v>4</v>
      </c>
      <c r="G92" s="18">
        <f>F92*0.75</f>
        <v>3</v>
      </c>
      <c r="H92" s="25">
        <f t="shared" si="12"/>
        <v>36</v>
      </c>
    </row>
    <row r="93" spans="2:8" ht="15" customHeight="1">
      <c r="B93" s="24">
        <v>76</v>
      </c>
      <c r="C93" s="4" t="s">
        <v>335</v>
      </c>
      <c r="D93" s="4" t="s">
        <v>336</v>
      </c>
      <c r="E93" s="3">
        <v>1</v>
      </c>
      <c r="F93" s="3">
        <v>8</v>
      </c>
      <c r="G93" s="18">
        <v>6</v>
      </c>
      <c r="H93" s="25">
        <f t="shared" si="12"/>
        <v>72</v>
      </c>
    </row>
    <row r="94" spans="2:8" ht="15" customHeight="1">
      <c r="B94" s="24">
        <v>77</v>
      </c>
      <c r="C94" s="4" t="s">
        <v>337</v>
      </c>
      <c r="D94" s="4" t="s">
        <v>338</v>
      </c>
      <c r="E94" s="3">
        <v>1</v>
      </c>
      <c r="F94" s="3">
        <v>5</v>
      </c>
      <c r="G94" s="18">
        <f>F94*0.75</f>
        <v>3.75</v>
      </c>
      <c r="H94" s="25">
        <f t="shared" si="12"/>
        <v>45</v>
      </c>
    </row>
    <row r="95" spans="2:8" ht="15" customHeight="1">
      <c r="B95" s="24">
        <v>78</v>
      </c>
      <c r="C95" s="4" t="s">
        <v>365</v>
      </c>
      <c r="D95" s="4" t="s">
        <v>366</v>
      </c>
      <c r="E95" s="3">
        <v>4</v>
      </c>
      <c r="F95" s="3">
        <v>4</v>
      </c>
      <c r="G95" s="18">
        <f>F95*0.75*4</f>
        <v>12</v>
      </c>
      <c r="H95" s="25">
        <f t="shared" si="12"/>
        <v>144</v>
      </c>
    </row>
    <row r="96" spans="2:8" ht="14.25">
      <c r="B96" s="68" t="s">
        <v>161</v>
      </c>
      <c r="C96" s="69"/>
      <c r="D96" s="69"/>
      <c r="E96" s="5">
        <f>SUM(E86:E95)</f>
        <v>19</v>
      </c>
      <c r="F96" s="5"/>
      <c r="G96" s="19">
        <f>SUM(G86:G95)</f>
        <v>115.5</v>
      </c>
      <c r="H96" s="26">
        <f>SUM(H86:H95)</f>
        <v>1386</v>
      </c>
    </row>
    <row r="97" spans="2:12" ht="30">
      <c r="B97" s="24">
        <v>79</v>
      </c>
      <c r="C97" s="4" t="s">
        <v>271</v>
      </c>
      <c r="D97" s="4" t="s">
        <v>181</v>
      </c>
      <c r="E97" s="3">
        <v>2</v>
      </c>
      <c r="F97" s="3">
        <v>12</v>
      </c>
      <c r="G97" s="18">
        <f>F97*(0.75*2)</f>
        <v>18</v>
      </c>
      <c r="H97" s="25">
        <f>G97*12</f>
        <v>216</v>
      </c>
    </row>
    <row r="98" spans="2:12" ht="14.25">
      <c r="B98" s="59" t="s">
        <v>182</v>
      </c>
      <c r="C98" s="60"/>
      <c r="D98" s="60"/>
      <c r="E98" s="5">
        <f>SUM(E97)</f>
        <v>2</v>
      </c>
      <c r="F98" s="5"/>
      <c r="G98" s="17">
        <f>SUM(G97)</f>
        <v>18</v>
      </c>
      <c r="H98" s="28">
        <f>SUM(H97)</f>
        <v>216</v>
      </c>
    </row>
    <row r="99" spans="2:12" ht="18.75" customHeight="1">
      <c r="B99" s="24">
        <v>80</v>
      </c>
      <c r="C99" s="44" t="s">
        <v>260</v>
      </c>
      <c r="D99" s="4" t="s">
        <v>181</v>
      </c>
      <c r="E99" s="3">
        <v>1</v>
      </c>
      <c r="F99" s="3">
        <v>10</v>
      </c>
      <c r="G99" s="18">
        <f>F99*0.75</f>
        <v>7.5</v>
      </c>
      <c r="H99" s="25">
        <f>G99*12</f>
        <v>90</v>
      </c>
    </row>
    <row r="100" spans="2:12" ht="30">
      <c r="B100" s="24">
        <v>81</v>
      </c>
      <c r="C100" s="44" t="s">
        <v>327</v>
      </c>
      <c r="D100" s="4" t="s">
        <v>183</v>
      </c>
      <c r="E100" s="3">
        <v>3</v>
      </c>
      <c r="F100" s="3">
        <v>24</v>
      </c>
      <c r="G100" s="18">
        <f>F100*(0.75*3)</f>
        <v>54</v>
      </c>
      <c r="H100" s="25">
        <f>G100*12</f>
        <v>648</v>
      </c>
    </row>
    <row r="101" spans="2:12" ht="33" customHeight="1">
      <c r="B101" s="24">
        <v>82</v>
      </c>
      <c r="C101" s="44" t="s">
        <v>328</v>
      </c>
      <c r="D101" s="4" t="s">
        <v>184</v>
      </c>
      <c r="E101" s="3">
        <v>1</v>
      </c>
      <c r="F101" s="3">
        <v>12</v>
      </c>
      <c r="G101" s="18">
        <f>F101*0.75</f>
        <v>9</v>
      </c>
      <c r="H101" s="25">
        <f>G101*12</f>
        <v>108</v>
      </c>
      <c r="L101" s="1" t="s">
        <v>370</v>
      </c>
    </row>
    <row r="102" spans="2:12" ht="18" customHeight="1">
      <c r="B102" s="24">
        <v>83</v>
      </c>
      <c r="C102" s="44" t="s">
        <v>260</v>
      </c>
      <c r="D102" s="4" t="s">
        <v>185</v>
      </c>
      <c r="E102" s="3">
        <v>2</v>
      </c>
      <c r="F102" s="3">
        <v>12</v>
      </c>
      <c r="G102" s="18">
        <f>F102*(0.75*2)</f>
        <v>18</v>
      </c>
      <c r="H102" s="25">
        <f>G102*12</f>
        <v>216</v>
      </c>
    </row>
    <row r="103" spans="2:12" ht="14.25">
      <c r="B103" s="59" t="s">
        <v>186</v>
      </c>
      <c r="C103" s="60"/>
      <c r="D103" s="60"/>
      <c r="E103" s="5">
        <f>SUM(E99:E102)</f>
        <v>7</v>
      </c>
      <c r="F103" s="5"/>
      <c r="G103" s="17">
        <f>SUM(G99:G102)</f>
        <v>88.5</v>
      </c>
      <c r="H103" s="28">
        <f>SUM(H99:H102)</f>
        <v>1062</v>
      </c>
    </row>
    <row r="104" spans="2:12" ht="30">
      <c r="B104" s="24">
        <v>84</v>
      </c>
      <c r="C104" s="4" t="s">
        <v>329</v>
      </c>
      <c r="D104" s="4" t="s">
        <v>290</v>
      </c>
      <c r="E104" s="3">
        <v>1</v>
      </c>
      <c r="F104" s="3">
        <v>30</v>
      </c>
      <c r="G104" s="18">
        <f>F104*0.75</f>
        <v>22.5</v>
      </c>
      <c r="H104" s="25">
        <f>G104*12</f>
        <v>270</v>
      </c>
    </row>
    <row r="105" spans="2:12" ht="30">
      <c r="B105" s="24">
        <v>85</v>
      </c>
      <c r="C105" s="4" t="s">
        <v>330</v>
      </c>
      <c r="D105" s="4" t="s">
        <v>187</v>
      </c>
      <c r="E105" s="3">
        <v>1</v>
      </c>
      <c r="F105" s="3">
        <v>30</v>
      </c>
      <c r="G105" s="18">
        <f>F105*0.75</f>
        <v>22.5</v>
      </c>
      <c r="H105" s="25">
        <f>G105*12</f>
        <v>270</v>
      </c>
    </row>
    <row r="106" spans="2:12" ht="30">
      <c r="B106" s="24">
        <v>86</v>
      </c>
      <c r="C106" s="4" t="s">
        <v>331</v>
      </c>
      <c r="D106" s="4" t="s">
        <v>188</v>
      </c>
      <c r="E106" s="3">
        <v>1</v>
      </c>
      <c r="F106" s="3">
        <v>30</v>
      </c>
      <c r="G106" s="18">
        <f>F106*0.75</f>
        <v>22.5</v>
      </c>
      <c r="H106" s="25">
        <f>G106*12</f>
        <v>270</v>
      </c>
    </row>
    <row r="107" spans="2:12" ht="14.25">
      <c r="B107" s="59" t="s">
        <v>189</v>
      </c>
      <c r="C107" s="60"/>
      <c r="D107" s="60"/>
      <c r="E107" s="5">
        <f>SUM(E104:E106)</f>
        <v>3</v>
      </c>
      <c r="F107" s="5"/>
      <c r="G107" s="17">
        <f>SUM(G104:G106)</f>
        <v>67.5</v>
      </c>
      <c r="H107" s="28">
        <f>SUM(H104:H106)</f>
        <v>810</v>
      </c>
    </row>
    <row r="108" spans="2:12" ht="18" customHeight="1">
      <c r="B108" s="24">
        <v>87</v>
      </c>
      <c r="C108" s="4" t="s">
        <v>352</v>
      </c>
      <c r="D108" s="4" t="s">
        <v>190</v>
      </c>
      <c r="E108" s="3">
        <v>2</v>
      </c>
      <c r="F108" s="3">
        <v>30</v>
      </c>
      <c r="G108" s="18">
        <f>F108*(0.75*E108)</f>
        <v>45</v>
      </c>
      <c r="H108" s="25">
        <f>G108*12</f>
        <v>540</v>
      </c>
    </row>
    <row r="109" spans="2:12" ht="16.5" customHeight="1">
      <c r="B109" s="24">
        <v>88</v>
      </c>
      <c r="C109" s="4" t="s">
        <v>353</v>
      </c>
      <c r="D109" s="4" t="s">
        <v>191</v>
      </c>
      <c r="E109" s="3">
        <v>2</v>
      </c>
      <c r="F109" s="3">
        <v>12.5</v>
      </c>
      <c r="G109" s="18">
        <v>18.75</v>
      </c>
      <c r="H109" s="25">
        <v>225</v>
      </c>
    </row>
    <row r="110" spans="2:12" ht="18" customHeight="1">
      <c r="B110" s="24">
        <v>89</v>
      </c>
      <c r="C110" s="4" t="s">
        <v>354</v>
      </c>
      <c r="D110" s="4" t="s">
        <v>192</v>
      </c>
      <c r="E110" s="3">
        <v>2</v>
      </c>
      <c r="F110" s="3">
        <v>25</v>
      </c>
      <c r="G110" s="18">
        <f>F110*(0.75*E110)</f>
        <v>37.5</v>
      </c>
      <c r="H110" s="25">
        <f>G110*12</f>
        <v>450</v>
      </c>
    </row>
    <row r="111" spans="2:12" ht="18" customHeight="1">
      <c r="B111" s="24">
        <v>90</v>
      </c>
      <c r="C111" s="4" t="s">
        <v>355</v>
      </c>
      <c r="D111" s="4" t="s">
        <v>291</v>
      </c>
      <c r="E111" s="3">
        <v>2</v>
      </c>
      <c r="F111" s="3">
        <v>20</v>
      </c>
      <c r="G111" s="18">
        <f>F111*(0.75*E111)</f>
        <v>30</v>
      </c>
      <c r="H111" s="25">
        <f>G111*12</f>
        <v>360</v>
      </c>
    </row>
    <row r="112" spans="2:12" ht="14.25">
      <c r="B112" s="59" t="s">
        <v>193</v>
      </c>
      <c r="C112" s="60"/>
      <c r="D112" s="60"/>
      <c r="E112" s="5">
        <f>SUM(E108:E111)</f>
        <v>8</v>
      </c>
      <c r="F112" s="5"/>
      <c r="G112" s="17">
        <f>SUM(G108:G111)</f>
        <v>131.25</v>
      </c>
      <c r="H112" s="28">
        <f>SUM(H108:H111)</f>
        <v>1575</v>
      </c>
    </row>
    <row r="113" spans="2:8" ht="15">
      <c r="B113" s="24">
        <v>91</v>
      </c>
      <c r="C113" s="4" t="s">
        <v>349</v>
      </c>
      <c r="D113" s="4" t="s">
        <v>194</v>
      </c>
      <c r="E113" s="3">
        <v>2</v>
      </c>
      <c r="F113" s="3">
        <v>25</v>
      </c>
      <c r="G113" s="18">
        <f>F113*(0.75*E113)</f>
        <v>37.5</v>
      </c>
      <c r="H113" s="25">
        <f>G113*12</f>
        <v>450</v>
      </c>
    </row>
    <row r="114" spans="2:8" ht="15">
      <c r="B114" s="24">
        <v>92</v>
      </c>
      <c r="C114" s="4" t="s">
        <v>350</v>
      </c>
      <c r="D114" s="4" t="s">
        <v>195</v>
      </c>
      <c r="E114" s="3">
        <v>2</v>
      </c>
      <c r="F114" s="3">
        <v>30</v>
      </c>
      <c r="G114" s="18">
        <f>F114*(0.75*E114)</f>
        <v>45</v>
      </c>
      <c r="H114" s="25">
        <f>G114*12</f>
        <v>540</v>
      </c>
    </row>
    <row r="115" spans="2:8" ht="15.75" customHeight="1">
      <c r="B115" s="24">
        <v>93</v>
      </c>
      <c r="C115" s="4" t="s">
        <v>351</v>
      </c>
      <c r="D115" s="4" t="s">
        <v>332</v>
      </c>
      <c r="E115" s="3">
        <v>1</v>
      </c>
      <c r="F115" s="3">
        <v>30</v>
      </c>
      <c r="G115" s="18">
        <f>F115*0.75</f>
        <v>22.5</v>
      </c>
      <c r="H115" s="25">
        <f>G115*12</f>
        <v>270</v>
      </c>
    </row>
    <row r="116" spans="2:8" ht="14.25">
      <c r="B116" s="59" t="s">
        <v>196</v>
      </c>
      <c r="C116" s="71"/>
      <c r="D116" s="60"/>
      <c r="E116" s="5">
        <f>SUM(E113:E115)</f>
        <v>5</v>
      </c>
      <c r="F116" s="5"/>
      <c r="G116" s="17">
        <f>SUM(G113:G115)</f>
        <v>105</v>
      </c>
      <c r="H116" s="28">
        <f>SUM(H113:H115)</f>
        <v>1260</v>
      </c>
    </row>
    <row r="117" spans="2:8" ht="15">
      <c r="B117" s="24">
        <v>94</v>
      </c>
      <c r="C117" s="4" t="s">
        <v>272</v>
      </c>
      <c r="D117" s="11" t="s">
        <v>197</v>
      </c>
      <c r="E117" s="3">
        <v>1</v>
      </c>
      <c r="F117" s="3">
        <v>9</v>
      </c>
      <c r="G117" s="18">
        <f>F117*1</f>
        <v>9</v>
      </c>
      <c r="H117" s="25">
        <f>G117*12</f>
        <v>108</v>
      </c>
    </row>
    <row r="118" spans="2:8" ht="14.25">
      <c r="B118" s="59" t="s">
        <v>198</v>
      </c>
      <c r="C118" s="72"/>
      <c r="D118" s="60"/>
      <c r="E118" s="5">
        <f>SUM(E117)</f>
        <v>1</v>
      </c>
      <c r="F118" s="5"/>
      <c r="G118" s="17">
        <f>SUM(G117)</f>
        <v>9</v>
      </c>
      <c r="H118" s="28">
        <f>SUM(H117)</f>
        <v>108</v>
      </c>
    </row>
    <row r="119" spans="2:8" ht="14.25" customHeight="1">
      <c r="B119" s="24">
        <v>95</v>
      </c>
      <c r="C119" s="4" t="s">
        <v>273</v>
      </c>
      <c r="D119" s="11" t="s">
        <v>199</v>
      </c>
      <c r="E119" s="3">
        <v>2</v>
      </c>
      <c r="F119" s="3">
        <f>(31.5/1.5)</f>
        <v>21</v>
      </c>
      <c r="G119" s="18">
        <v>31.5</v>
      </c>
      <c r="H119" s="25">
        <f>G119*12</f>
        <v>378</v>
      </c>
    </row>
    <row r="120" spans="2:8" ht="14.25">
      <c r="B120" s="59" t="s">
        <v>200</v>
      </c>
      <c r="C120" s="70"/>
      <c r="D120" s="60"/>
      <c r="E120" s="5">
        <f>SUM(E119)</f>
        <v>2</v>
      </c>
      <c r="F120" s="5"/>
      <c r="G120" s="17">
        <f>SUM(G119)</f>
        <v>31.5</v>
      </c>
      <c r="H120" s="28">
        <f>SUM(H119)</f>
        <v>378</v>
      </c>
    </row>
    <row r="121" spans="2:8" ht="15">
      <c r="B121" s="24">
        <v>96</v>
      </c>
      <c r="C121" s="4" t="s">
        <v>201</v>
      </c>
      <c r="D121" s="4" t="s">
        <v>202</v>
      </c>
      <c r="E121" s="3">
        <v>1</v>
      </c>
      <c r="F121" s="3">
        <v>30</v>
      </c>
      <c r="G121" s="18">
        <f>F121*(3.5*E121)</f>
        <v>105</v>
      </c>
      <c r="H121" s="25">
        <f>G121*12</f>
        <v>1260</v>
      </c>
    </row>
    <row r="122" spans="2:8" ht="14.25">
      <c r="B122" s="59" t="s">
        <v>203</v>
      </c>
      <c r="C122" s="60"/>
      <c r="D122" s="60"/>
      <c r="E122" s="5">
        <f>SUM(E121)</f>
        <v>1</v>
      </c>
      <c r="F122" s="5"/>
      <c r="G122" s="17">
        <f>SUM(G121)</f>
        <v>105</v>
      </c>
      <c r="H122" s="28">
        <f>SUM(H121)</f>
        <v>1260</v>
      </c>
    </row>
    <row r="123" spans="2:8" ht="14.25">
      <c r="B123" s="59" t="s">
        <v>204</v>
      </c>
      <c r="C123" s="60"/>
      <c r="D123" s="60"/>
      <c r="E123" s="5">
        <f>E122+E120+E118+E116+E112+E107+E103+E98</f>
        <v>29</v>
      </c>
      <c r="F123" s="5"/>
      <c r="G123" s="19">
        <f>G122+G120+G118+G116+G112+G107+G103+G98</f>
        <v>555.75</v>
      </c>
      <c r="H123" s="26">
        <f>H122+H120+H118+H116+H112+H107+H103+H98</f>
        <v>6669</v>
      </c>
    </row>
    <row r="124" spans="2:8" ht="30">
      <c r="B124" s="29">
        <v>97</v>
      </c>
      <c r="C124" s="4" t="s">
        <v>261</v>
      </c>
      <c r="D124" s="8" t="s">
        <v>292</v>
      </c>
      <c r="E124" s="12">
        <v>2</v>
      </c>
      <c r="F124" s="12">
        <v>12</v>
      </c>
      <c r="G124" s="20">
        <f>F124*(0.75*E124)</f>
        <v>18</v>
      </c>
      <c r="H124" s="27">
        <f>G124*12</f>
        <v>216</v>
      </c>
    </row>
    <row r="125" spans="2:8" ht="14.25">
      <c r="B125" s="59" t="s">
        <v>214</v>
      </c>
      <c r="C125" s="70"/>
      <c r="D125" s="60"/>
      <c r="E125" s="5">
        <f>SUM(E124)</f>
        <v>2</v>
      </c>
      <c r="F125" s="5"/>
      <c r="G125" s="17">
        <f>SUM(G124)</f>
        <v>18</v>
      </c>
      <c r="H125" s="28">
        <f>SUM(H124)</f>
        <v>216</v>
      </c>
    </row>
    <row r="126" spans="2:8" ht="32.25" customHeight="1">
      <c r="B126" s="24">
        <v>98</v>
      </c>
      <c r="C126" s="4" t="s">
        <v>308</v>
      </c>
      <c r="D126" s="13" t="s">
        <v>274</v>
      </c>
      <c r="E126" s="12">
        <v>1</v>
      </c>
      <c r="F126" s="12">
        <v>12</v>
      </c>
      <c r="G126" s="20">
        <f>F126*0.75</f>
        <v>9</v>
      </c>
      <c r="H126" s="27">
        <f>G126*12</f>
        <v>108</v>
      </c>
    </row>
    <row r="127" spans="2:8" ht="14.25">
      <c r="B127" s="59" t="s">
        <v>312</v>
      </c>
      <c r="C127" s="60"/>
      <c r="D127" s="60"/>
      <c r="E127" s="5">
        <f>E126</f>
        <v>1</v>
      </c>
      <c r="F127" s="5"/>
      <c r="G127" s="17">
        <f>G126</f>
        <v>9</v>
      </c>
      <c r="H127" s="28">
        <f>H126</f>
        <v>108</v>
      </c>
    </row>
    <row r="128" spans="2:8" ht="15" customHeight="1">
      <c r="B128" s="24">
        <v>99</v>
      </c>
      <c r="C128" s="4" t="s">
        <v>215</v>
      </c>
      <c r="D128" s="4" t="s">
        <v>333</v>
      </c>
      <c r="E128" s="3">
        <v>1</v>
      </c>
      <c r="F128" s="3">
        <v>2</v>
      </c>
      <c r="G128" s="18">
        <f>F128*0.75</f>
        <v>1.5</v>
      </c>
      <c r="H128" s="25">
        <f>G128*12</f>
        <v>18</v>
      </c>
    </row>
    <row r="129" spans="2:8" ht="15">
      <c r="B129" s="24">
        <v>100</v>
      </c>
      <c r="C129" s="4" t="s">
        <v>216</v>
      </c>
      <c r="D129" s="4" t="s">
        <v>217</v>
      </c>
      <c r="E129" s="3">
        <v>1</v>
      </c>
      <c r="F129" s="3">
        <v>16</v>
      </c>
      <c r="G129" s="18">
        <f>F129*0.75</f>
        <v>12</v>
      </c>
      <c r="H129" s="25">
        <f>G129*12</f>
        <v>144</v>
      </c>
    </row>
    <row r="130" spans="2:8" ht="15.75" customHeight="1">
      <c r="B130" s="24">
        <v>101</v>
      </c>
      <c r="C130" s="4" t="s">
        <v>304</v>
      </c>
      <c r="D130" s="8" t="s">
        <v>286</v>
      </c>
      <c r="E130" s="12">
        <v>1</v>
      </c>
      <c r="F130" s="12">
        <v>2</v>
      </c>
      <c r="G130" s="18">
        <f>F130*0.75</f>
        <v>1.5</v>
      </c>
      <c r="H130" s="25">
        <f>G130*12</f>
        <v>18</v>
      </c>
    </row>
    <row r="131" spans="2:8" ht="15.75" customHeight="1">
      <c r="B131" s="24">
        <v>102</v>
      </c>
      <c r="C131" s="4" t="s">
        <v>300</v>
      </c>
      <c r="D131" s="8" t="s">
        <v>301</v>
      </c>
      <c r="E131" s="12">
        <v>1</v>
      </c>
      <c r="F131" s="12">
        <v>1</v>
      </c>
      <c r="G131" s="18">
        <f>F131*0.75</f>
        <v>0.75</v>
      </c>
      <c r="H131" s="25">
        <f>G131*12</f>
        <v>9</v>
      </c>
    </row>
    <row r="132" spans="2:8" ht="15.75" customHeight="1">
      <c r="B132" s="24">
        <v>103</v>
      </c>
      <c r="C132" s="4" t="s">
        <v>302</v>
      </c>
      <c r="D132" s="8" t="s">
        <v>303</v>
      </c>
      <c r="E132" s="12">
        <v>1</v>
      </c>
      <c r="F132" s="12">
        <v>1</v>
      </c>
      <c r="G132" s="18">
        <f>F132*0.75</f>
        <v>0.75</v>
      </c>
      <c r="H132" s="25">
        <f>G132*12</f>
        <v>9</v>
      </c>
    </row>
    <row r="133" spans="2:8" ht="14.25">
      <c r="B133" s="59" t="s">
        <v>219</v>
      </c>
      <c r="C133" s="60"/>
      <c r="D133" s="60"/>
      <c r="E133" s="5">
        <f>SUM(E128:E132)</f>
        <v>5</v>
      </c>
      <c r="F133" s="5"/>
      <c r="G133" s="19">
        <f>SUM(G128:G132)</f>
        <v>16.5</v>
      </c>
      <c r="H133" s="26">
        <f>SUM(H128:H132)</f>
        <v>198</v>
      </c>
    </row>
    <row r="134" spans="2:8" ht="15">
      <c r="B134" s="24">
        <v>104</v>
      </c>
      <c r="C134" s="4" t="s">
        <v>229</v>
      </c>
      <c r="D134" s="4" t="s">
        <v>230</v>
      </c>
      <c r="E134" s="3">
        <v>1</v>
      </c>
      <c r="F134" s="3">
        <v>4</v>
      </c>
      <c r="G134" s="18">
        <v>12.62</v>
      </c>
      <c r="H134" s="25">
        <f>G134*12</f>
        <v>151.44</v>
      </c>
    </row>
    <row r="135" spans="2:8" ht="14.25">
      <c r="B135" s="59" t="s">
        <v>231</v>
      </c>
      <c r="C135" s="60"/>
      <c r="D135" s="60"/>
      <c r="E135" s="5">
        <f>SUM(E134)</f>
        <v>1</v>
      </c>
      <c r="F135" s="5"/>
      <c r="G135" s="17">
        <f>G134</f>
        <v>12.62</v>
      </c>
      <c r="H135" s="28">
        <f>H134</f>
        <v>151.44</v>
      </c>
    </row>
    <row r="136" spans="2:8" ht="15">
      <c r="B136" s="24">
        <v>105</v>
      </c>
      <c r="C136" s="15" t="s">
        <v>372</v>
      </c>
      <c r="D136" s="8" t="s">
        <v>218</v>
      </c>
      <c r="E136" s="12">
        <v>1</v>
      </c>
      <c r="F136" s="12">
        <v>22</v>
      </c>
      <c r="G136" s="18">
        <f>F136*0.75</f>
        <v>16.5</v>
      </c>
      <c r="H136" s="25">
        <f>G136*12</f>
        <v>198</v>
      </c>
    </row>
    <row r="137" spans="2:8" ht="14.25">
      <c r="B137" s="59" t="s">
        <v>373</v>
      </c>
      <c r="C137" s="60"/>
      <c r="D137" s="60"/>
      <c r="E137" s="41">
        <v>1</v>
      </c>
      <c r="F137" s="41">
        <v>22</v>
      </c>
      <c r="G137" s="17">
        <f>F137*0.75</f>
        <v>16.5</v>
      </c>
      <c r="H137" s="28">
        <f>G137*12</f>
        <v>198</v>
      </c>
    </row>
    <row r="138" spans="2:8" ht="15">
      <c r="B138" s="24">
        <v>106</v>
      </c>
      <c r="C138" s="4" t="s">
        <v>283</v>
      </c>
      <c r="D138" s="4" t="s">
        <v>237</v>
      </c>
      <c r="E138" s="3">
        <v>6</v>
      </c>
      <c r="F138" s="3">
        <v>2</v>
      </c>
      <c r="G138" s="18">
        <f>F138*(0.75*E138)</f>
        <v>9</v>
      </c>
      <c r="H138" s="25">
        <f>G138*12</f>
        <v>108</v>
      </c>
    </row>
    <row r="139" spans="2:8" ht="14.25">
      <c r="B139" s="59" t="s">
        <v>284</v>
      </c>
      <c r="C139" s="60"/>
      <c r="D139" s="60"/>
      <c r="E139" s="5">
        <f>E138</f>
        <v>6</v>
      </c>
      <c r="F139" s="5"/>
      <c r="G139" s="17">
        <f>G138</f>
        <v>9</v>
      </c>
      <c r="H139" s="28">
        <f>H138</f>
        <v>108</v>
      </c>
    </row>
    <row r="140" spans="2:8" ht="15" customHeight="1">
      <c r="B140" s="59" t="s">
        <v>238</v>
      </c>
      <c r="C140" s="60"/>
      <c r="D140" s="60"/>
      <c r="E140" s="5">
        <f>E139+E135+E133+E127+E125+E123+E96+E85+E81+E43</f>
        <v>132</v>
      </c>
      <c r="F140" s="5"/>
      <c r="G140" s="19">
        <f>G139+G135+G133+G127+G125+G123+G96+G85+G81+G43</f>
        <v>1322.12</v>
      </c>
      <c r="H140" s="26">
        <f>H139+H135+H133+H127+H125+H123+H96+H85+H81+H43+H137</f>
        <v>16063.44</v>
      </c>
    </row>
    <row r="141" spans="2:8" ht="16.5" customHeight="1">
      <c r="B141" s="73" t="s">
        <v>296</v>
      </c>
      <c r="C141" s="74"/>
      <c r="D141" s="74"/>
      <c r="E141" s="74"/>
      <c r="F141" s="74"/>
      <c r="G141" s="74"/>
      <c r="H141" s="75"/>
    </row>
    <row r="142" spans="2:8" ht="15">
      <c r="B142" s="24">
        <v>107</v>
      </c>
      <c r="C142" s="4" t="s">
        <v>45</v>
      </c>
      <c r="D142" s="4" t="s">
        <v>46</v>
      </c>
      <c r="E142" s="3">
        <v>1</v>
      </c>
      <c r="F142" s="3">
        <v>10</v>
      </c>
      <c r="G142" s="18">
        <f>F142*0.75</f>
        <v>7.5</v>
      </c>
      <c r="H142" s="25">
        <f>G142*12</f>
        <v>90</v>
      </c>
    </row>
    <row r="143" spans="2:8" ht="15">
      <c r="B143" s="24">
        <v>108</v>
      </c>
      <c r="C143" s="4" t="s">
        <v>47</v>
      </c>
      <c r="D143" s="4" t="s">
        <v>48</v>
      </c>
      <c r="E143" s="3">
        <v>1</v>
      </c>
      <c r="F143" s="3">
        <v>12</v>
      </c>
      <c r="G143" s="18">
        <f>F143*0.75</f>
        <v>9</v>
      </c>
      <c r="H143" s="25">
        <f>G143*12</f>
        <v>108</v>
      </c>
    </row>
    <row r="144" spans="2:8" ht="15">
      <c r="B144" s="24">
        <v>109</v>
      </c>
      <c r="C144" s="4" t="s">
        <v>49</v>
      </c>
      <c r="D144" s="4" t="s">
        <v>50</v>
      </c>
      <c r="E144" s="3">
        <v>1</v>
      </c>
      <c r="F144" s="3">
        <v>12</v>
      </c>
      <c r="G144" s="18">
        <f t="shared" ref="G144:G153" si="13">F144*0.75</f>
        <v>9</v>
      </c>
      <c r="H144" s="25">
        <f t="shared" ref="H144:H153" si="14">G144*12</f>
        <v>108</v>
      </c>
    </row>
    <row r="145" spans="2:8" ht="15.75" customHeight="1">
      <c r="B145" s="24">
        <v>110</v>
      </c>
      <c r="C145" s="4" t="s">
        <v>51</v>
      </c>
      <c r="D145" s="4" t="s">
        <v>52</v>
      </c>
      <c r="E145" s="3">
        <v>1</v>
      </c>
      <c r="F145" s="3">
        <v>12</v>
      </c>
      <c r="G145" s="18">
        <f t="shared" si="13"/>
        <v>9</v>
      </c>
      <c r="H145" s="25">
        <f t="shared" si="14"/>
        <v>108</v>
      </c>
    </row>
    <row r="146" spans="2:8" ht="17.25" customHeight="1">
      <c r="B146" s="24">
        <v>111</v>
      </c>
      <c r="C146" s="4" t="s">
        <v>347</v>
      </c>
      <c r="D146" s="4" t="s">
        <v>53</v>
      </c>
      <c r="E146" s="3">
        <v>1</v>
      </c>
      <c r="F146" s="3">
        <v>12</v>
      </c>
      <c r="G146" s="18">
        <f t="shared" si="13"/>
        <v>9</v>
      </c>
      <c r="H146" s="25">
        <f t="shared" si="14"/>
        <v>108</v>
      </c>
    </row>
    <row r="147" spans="2:8" ht="16.5" customHeight="1">
      <c r="B147" s="24">
        <v>112</v>
      </c>
      <c r="C147" s="4" t="s">
        <v>348</v>
      </c>
      <c r="D147" s="4" t="s">
        <v>135</v>
      </c>
      <c r="E147" s="3">
        <v>1</v>
      </c>
      <c r="F147" s="3">
        <v>12</v>
      </c>
      <c r="G147" s="18">
        <f>F147*0.75</f>
        <v>9</v>
      </c>
      <c r="H147" s="25">
        <f>G147*12</f>
        <v>108</v>
      </c>
    </row>
    <row r="148" spans="2:8" ht="15">
      <c r="B148" s="24">
        <v>113</v>
      </c>
      <c r="C148" s="4" t="s">
        <v>387</v>
      </c>
      <c r="D148" s="4" t="s">
        <v>54</v>
      </c>
      <c r="E148" s="3">
        <v>1</v>
      </c>
      <c r="F148" s="3">
        <v>12</v>
      </c>
      <c r="G148" s="18">
        <f t="shared" si="13"/>
        <v>9</v>
      </c>
      <c r="H148" s="25">
        <f t="shared" si="14"/>
        <v>108</v>
      </c>
    </row>
    <row r="149" spans="2:8" ht="15">
      <c r="B149" s="24">
        <v>114</v>
      </c>
      <c r="C149" s="4" t="s">
        <v>55</v>
      </c>
      <c r="D149" s="4" t="s">
        <v>56</v>
      </c>
      <c r="E149" s="3">
        <v>1</v>
      </c>
      <c r="F149" s="3">
        <v>12</v>
      </c>
      <c r="G149" s="18">
        <f t="shared" si="13"/>
        <v>9</v>
      </c>
      <c r="H149" s="25">
        <f t="shared" si="14"/>
        <v>108</v>
      </c>
    </row>
    <row r="150" spans="2:8" ht="15">
      <c r="B150" s="24">
        <v>115</v>
      </c>
      <c r="C150" s="4" t="s">
        <v>282</v>
      </c>
      <c r="D150" s="4" t="s">
        <v>275</v>
      </c>
      <c r="E150" s="3">
        <v>1</v>
      </c>
      <c r="F150" s="3">
        <v>12</v>
      </c>
      <c r="G150" s="18">
        <f t="shared" si="13"/>
        <v>9</v>
      </c>
      <c r="H150" s="25">
        <f t="shared" si="14"/>
        <v>108</v>
      </c>
    </row>
    <row r="151" spans="2:8" ht="15">
      <c r="B151" s="24">
        <v>116</v>
      </c>
      <c r="C151" s="4" t="s">
        <v>57</v>
      </c>
      <c r="D151" s="4" t="s">
        <v>58</v>
      </c>
      <c r="E151" s="3">
        <v>1</v>
      </c>
      <c r="F151" s="3">
        <v>12</v>
      </c>
      <c r="G151" s="18">
        <f t="shared" si="13"/>
        <v>9</v>
      </c>
      <c r="H151" s="25">
        <f t="shared" si="14"/>
        <v>108</v>
      </c>
    </row>
    <row r="152" spans="2:8" ht="15">
      <c r="B152" s="24">
        <v>117</v>
      </c>
      <c r="C152" s="4" t="s">
        <v>59</v>
      </c>
      <c r="D152" s="4" t="s">
        <v>60</v>
      </c>
      <c r="E152" s="3">
        <v>1</v>
      </c>
      <c r="F152" s="3">
        <v>12</v>
      </c>
      <c r="G152" s="18">
        <f t="shared" si="13"/>
        <v>9</v>
      </c>
      <c r="H152" s="25">
        <f t="shared" si="14"/>
        <v>108</v>
      </c>
    </row>
    <row r="153" spans="2:8" ht="15">
      <c r="B153" s="24">
        <v>118</v>
      </c>
      <c r="C153" s="4" t="s">
        <v>61</v>
      </c>
      <c r="D153" s="4" t="s">
        <v>62</v>
      </c>
      <c r="E153" s="3">
        <v>1</v>
      </c>
      <c r="F153" s="3">
        <v>12</v>
      </c>
      <c r="G153" s="18">
        <f t="shared" si="13"/>
        <v>9</v>
      </c>
      <c r="H153" s="25">
        <f t="shared" si="14"/>
        <v>108</v>
      </c>
    </row>
    <row r="154" spans="2:8" ht="14.25">
      <c r="B154" s="59" t="s">
        <v>391</v>
      </c>
      <c r="C154" s="60"/>
      <c r="D154" s="60"/>
      <c r="E154" s="5">
        <f>SUM(E142:E153)</f>
        <v>12</v>
      </c>
      <c r="F154" s="5"/>
      <c r="G154" s="17">
        <f>SUM(G142:G153)</f>
        <v>106.5</v>
      </c>
      <c r="H154" s="28">
        <f>SUM(H142:H153)</f>
        <v>1278</v>
      </c>
    </row>
    <row r="155" spans="2:8" ht="15">
      <c r="B155" s="24">
        <v>119</v>
      </c>
      <c r="C155" s="4" t="s">
        <v>118</v>
      </c>
      <c r="D155" s="4" t="s">
        <v>119</v>
      </c>
      <c r="E155" s="3">
        <v>1</v>
      </c>
      <c r="F155" s="3">
        <v>14</v>
      </c>
      <c r="G155" s="18">
        <f>F155*0.75</f>
        <v>10.5</v>
      </c>
      <c r="H155" s="25">
        <f>G155*12</f>
        <v>126</v>
      </c>
    </row>
    <row r="156" spans="2:8" ht="15">
      <c r="B156" s="24">
        <v>120</v>
      </c>
      <c r="C156" s="4" t="s">
        <v>120</v>
      </c>
      <c r="D156" s="4" t="s">
        <v>121</v>
      </c>
      <c r="E156" s="3">
        <v>1</v>
      </c>
      <c r="F156" s="3">
        <v>10</v>
      </c>
      <c r="G156" s="18">
        <f>F156*0.75</f>
        <v>7.5</v>
      </c>
      <c r="H156" s="25">
        <f>G156*12</f>
        <v>90</v>
      </c>
    </row>
    <row r="157" spans="2:8" ht="15">
      <c r="B157" s="24">
        <v>121</v>
      </c>
      <c r="C157" s="4" t="s">
        <v>122</v>
      </c>
      <c r="D157" s="4" t="s">
        <v>123</v>
      </c>
      <c r="E157" s="3">
        <v>1</v>
      </c>
      <c r="F157" s="3">
        <v>11</v>
      </c>
      <c r="G157" s="18">
        <f t="shared" ref="G157:G167" si="15">F157*0.75</f>
        <v>8.25</v>
      </c>
      <c r="H157" s="25">
        <f t="shared" ref="H157:H167" si="16">G157*12</f>
        <v>99</v>
      </c>
    </row>
    <row r="158" spans="2:8" ht="15">
      <c r="B158" s="24">
        <v>122</v>
      </c>
      <c r="C158" s="4" t="s">
        <v>124</v>
      </c>
      <c r="D158" s="4" t="s">
        <v>125</v>
      </c>
      <c r="E158" s="3">
        <v>1</v>
      </c>
      <c r="F158" s="3">
        <v>9</v>
      </c>
      <c r="G158" s="18">
        <f t="shared" si="15"/>
        <v>6.75</v>
      </c>
      <c r="H158" s="25">
        <f t="shared" si="16"/>
        <v>81</v>
      </c>
    </row>
    <row r="159" spans="2:8" ht="16.5" customHeight="1">
      <c r="B159" s="24">
        <v>123</v>
      </c>
      <c r="C159" s="4" t="s">
        <v>255</v>
      </c>
      <c r="D159" s="4" t="s">
        <v>125</v>
      </c>
      <c r="E159" s="3">
        <v>1</v>
      </c>
      <c r="F159" s="3">
        <v>6</v>
      </c>
      <c r="G159" s="18">
        <f t="shared" si="15"/>
        <v>4.5</v>
      </c>
      <c r="H159" s="25">
        <f t="shared" si="16"/>
        <v>54</v>
      </c>
    </row>
    <row r="160" spans="2:8" ht="15">
      <c r="B160" s="24">
        <v>124</v>
      </c>
      <c r="C160" s="4" t="s">
        <v>126</v>
      </c>
      <c r="D160" s="4" t="s">
        <v>127</v>
      </c>
      <c r="E160" s="3">
        <v>1</v>
      </c>
      <c r="F160" s="3">
        <v>12</v>
      </c>
      <c r="G160" s="18">
        <f t="shared" si="15"/>
        <v>9</v>
      </c>
      <c r="H160" s="25">
        <f t="shared" si="16"/>
        <v>108</v>
      </c>
    </row>
    <row r="161" spans="2:8" ht="15">
      <c r="B161" s="24">
        <v>125</v>
      </c>
      <c r="C161" s="4" t="s">
        <v>256</v>
      </c>
      <c r="D161" s="4" t="s">
        <v>128</v>
      </c>
      <c r="E161" s="3">
        <v>1</v>
      </c>
      <c r="F161" s="3">
        <v>10</v>
      </c>
      <c r="G161" s="18">
        <f t="shared" si="15"/>
        <v>7.5</v>
      </c>
      <c r="H161" s="25">
        <f t="shared" si="16"/>
        <v>90</v>
      </c>
    </row>
    <row r="162" spans="2:8" ht="15">
      <c r="B162" s="24">
        <v>126</v>
      </c>
      <c r="C162" s="4" t="s">
        <v>257</v>
      </c>
      <c r="D162" s="4" t="s">
        <v>129</v>
      </c>
      <c r="E162" s="3">
        <v>1</v>
      </c>
      <c r="F162" s="3">
        <v>10</v>
      </c>
      <c r="G162" s="18">
        <f t="shared" si="15"/>
        <v>7.5</v>
      </c>
      <c r="H162" s="25">
        <f t="shared" si="16"/>
        <v>90</v>
      </c>
    </row>
    <row r="163" spans="2:8" ht="15">
      <c r="B163" s="24">
        <v>127</v>
      </c>
      <c r="C163" s="4" t="s">
        <v>130</v>
      </c>
      <c r="D163" s="4" t="s">
        <v>131</v>
      </c>
      <c r="E163" s="3">
        <v>1</v>
      </c>
      <c r="F163" s="3">
        <v>10</v>
      </c>
      <c r="G163" s="18">
        <f t="shared" si="15"/>
        <v>7.5</v>
      </c>
      <c r="H163" s="25">
        <f t="shared" si="16"/>
        <v>90</v>
      </c>
    </row>
    <row r="164" spans="2:8" ht="15">
      <c r="B164" s="24">
        <v>128</v>
      </c>
      <c r="C164" s="4" t="s">
        <v>132</v>
      </c>
      <c r="D164" s="4" t="s">
        <v>133</v>
      </c>
      <c r="E164" s="3">
        <v>1</v>
      </c>
      <c r="F164" s="3">
        <v>10</v>
      </c>
      <c r="G164" s="18">
        <f t="shared" si="15"/>
        <v>7.5</v>
      </c>
      <c r="H164" s="25">
        <f t="shared" si="16"/>
        <v>90</v>
      </c>
    </row>
    <row r="165" spans="2:8" ht="15">
      <c r="B165" s="24">
        <v>129</v>
      </c>
      <c r="C165" s="4" t="s">
        <v>258</v>
      </c>
      <c r="D165" s="4" t="s">
        <v>134</v>
      </c>
      <c r="E165" s="3">
        <v>1</v>
      </c>
      <c r="F165" s="3">
        <v>10</v>
      </c>
      <c r="G165" s="18">
        <f t="shared" si="15"/>
        <v>7.5</v>
      </c>
      <c r="H165" s="25">
        <f t="shared" si="16"/>
        <v>90</v>
      </c>
    </row>
    <row r="166" spans="2:8" ht="15">
      <c r="B166" s="24">
        <v>130</v>
      </c>
      <c r="C166" s="4" t="s">
        <v>367</v>
      </c>
      <c r="D166" s="4" t="s">
        <v>136</v>
      </c>
      <c r="E166" s="3">
        <v>1</v>
      </c>
      <c r="F166" s="3">
        <v>11</v>
      </c>
      <c r="G166" s="18">
        <f t="shared" si="15"/>
        <v>8.25</v>
      </c>
      <c r="H166" s="25">
        <f t="shared" si="16"/>
        <v>99</v>
      </c>
    </row>
    <row r="167" spans="2:8" ht="15">
      <c r="B167" s="24">
        <v>131</v>
      </c>
      <c r="C167" s="4" t="s">
        <v>137</v>
      </c>
      <c r="D167" s="4" t="s">
        <v>138</v>
      </c>
      <c r="E167" s="3">
        <v>1</v>
      </c>
      <c r="F167" s="3">
        <v>8</v>
      </c>
      <c r="G167" s="18">
        <f t="shared" si="15"/>
        <v>6</v>
      </c>
      <c r="H167" s="25">
        <f t="shared" si="16"/>
        <v>72</v>
      </c>
    </row>
    <row r="168" spans="2:8" ht="14.25">
      <c r="B168" s="59" t="s">
        <v>368</v>
      </c>
      <c r="C168" s="60"/>
      <c r="D168" s="60"/>
      <c r="E168" s="5">
        <f>SUM(E155:E167)</f>
        <v>13</v>
      </c>
      <c r="F168" s="5"/>
      <c r="G168" s="17">
        <f>SUM(G155:G167)</f>
        <v>98.25</v>
      </c>
      <c r="H168" s="28">
        <f>SUM(H155:H167)</f>
        <v>1179</v>
      </c>
    </row>
    <row r="169" spans="2:8" ht="15">
      <c r="B169" s="24">
        <v>132</v>
      </c>
      <c r="C169" s="4" t="s">
        <v>162</v>
      </c>
      <c r="D169" s="4" t="s">
        <v>163</v>
      </c>
      <c r="E169" s="3">
        <v>1</v>
      </c>
      <c r="F169" s="3">
        <v>4</v>
      </c>
      <c r="G169" s="18">
        <f>F169*0.75</f>
        <v>3</v>
      </c>
      <c r="H169" s="25">
        <f>G169*12</f>
        <v>36</v>
      </c>
    </row>
    <row r="170" spans="2:8" ht="15">
      <c r="B170" s="24">
        <v>133</v>
      </c>
      <c r="C170" s="4" t="s">
        <v>164</v>
      </c>
      <c r="D170" s="4" t="s">
        <v>165</v>
      </c>
      <c r="E170" s="3">
        <v>1</v>
      </c>
      <c r="F170" s="3">
        <v>3</v>
      </c>
      <c r="G170" s="18">
        <f>F170*0.75</f>
        <v>2.25</v>
      </c>
      <c r="H170" s="25">
        <f>G170*12</f>
        <v>27</v>
      </c>
    </row>
    <row r="171" spans="2:8" ht="15">
      <c r="B171" s="24">
        <v>134</v>
      </c>
      <c r="C171" s="4" t="s">
        <v>166</v>
      </c>
      <c r="D171" s="4" t="s">
        <v>167</v>
      </c>
      <c r="E171" s="3">
        <v>1</v>
      </c>
      <c r="F171" s="3">
        <v>4</v>
      </c>
      <c r="G171" s="18">
        <f>F171*0.75</f>
        <v>3</v>
      </c>
      <c r="H171" s="25">
        <f t="shared" ref="H171:H176" si="17">G171*12</f>
        <v>36</v>
      </c>
    </row>
    <row r="172" spans="2:8" ht="30">
      <c r="B172" s="24">
        <v>135</v>
      </c>
      <c r="C172" s="4" t="s">
        <v>340</v>
      </c>
      <c r="D172" s="4" t="s">
        <v>168</v>
      </c>
      <c r="E172" s="3">
        <v>1</v>
      </c>
      <c r="F172" s="3">
        <v>8</v>
      </c>
      <c r="G172" s="18">
        <v>6</v>
      </c>
      <c r="H172" s="25">
        <f t="shared" si="17"/>
        <v>72</v>
      </c>
    </row>
    <row r="173" spans="2:8" ht="15">
      <c r="B173" s="24">
        <v>136</v>
      </c>
      <c r="C173" s="4" t="s">
        <v>341</v>
      </c>
      <c r="D173" s="4" t="s">
        <v>169</v>
      </c>
      <c r="E173" s="3">
        <v>1</v>
      </c>
      <c r="F173" s="3">
        <v>8</v>
      </c>
      <c r="G173" s="18">
        <v>6</v>
      </c>
      <c r="H173" s="25">
        <f t="shared" si="17"/>
        <v>72</v>
      </c>
    </row>
    <row r="174" spans="2:8" ht="15">
      <c r="B174" s="24">
        <v>137</v>
      </c>
      <c r="C174" s="4" t="s">
        <v>277</v>
      </c>
      <c r="D174" s="4" t="s">
        <v>170</v>
      </c>
      <c r="E174" s="3">
        <v>1</v>
      </c>
      <c r="F174" s="3">
        <v>10</v>
      </c>
      <c r="G174" s="18">
        <v>7.5</v>
      </c>
      <c r="H174" s="25">
        <f t="shared" si="17"/>
        <v>90</v>
      </c>
    </row>
    <row r="175" spans="2:8" ht="15">
      <c r="B175" s="24">
        <v>138</v>
      </c>
      <c r="C175" s="4" t="s">
        <v>171</v>
      </c>
      <c r="D175" s="4" t="s">
        <v>172</v>
      </c>
      <c r="E175" s="3">
        <v>4</v>
      </c>
      <c r="F175" s="3">
        <v>10</v>
      </c>
      <c r="G175" s="18">
        <f>F175*(0.75*4)</f>
        <v>30</v>
      </c>
      <c r="H175" s="25">
        <f t="shared" si="17"/>
        <v>360</v>
      </c>
    </row>
    <row r="176" spans="2:8" ht="30">
      <c r="B176" s="24">
        <v>139</v>
      </c>
      <c r="C176" s="4" t="s">
        <v>278</v>
      </c>
      <c r="D176" s="4" t="s">
        <v>173</v>
      </c>
      <c r="E176" s="3">
        <v>1</v>
      </c>
      <c r="F176" s="3">
        <v>3</v>
      </c>
      <c r="G176" s="18">
        <f>F176*0.75</f>
        <v>2.25</v>
      </c>
      <c r="H176" s="25">
        <f t="shared" si="17"/>
        <v>27</v>
      </c>
    </row>
    <row r="177" spans="2:8" ht="14.25">
      <c r="B177" s="59" t="s">
        <v>174</v>
      </c>
      <c r="C177" s="60"/>
      <c r="D177" s="60"/>
      <c r="E177" s="5">
        <f>SUM(E169:E176)</f>
        <v>11</v>
      </c>
      <c r="F177" s="5"/>
      <c r="G177" s="17">
        <f>SUM(G169:G176)</f>
        <v>60</v>
      </c>
      <c r="H177" s="28">
        <f>SUM(H169:H176)</f>
        <v>720</v>
      </c>
    </row>
    <row r="178" spans="2:8" ht="15">
      <c r="B178" s="24">
        <v>140</v>
      </c>
      <c r="C178" s="4" t="s">
        <v>356</v>
      </c>
      <c r="D178" s="4" t="s">
        <v>205</v>
      </c>
      <c r="E178" s="3">
        <v>1</v>
      </c>
      <c r="F178" s="3">
        <v>26</v>
      </c>
      <c r="G178" s="18">
        <f>F178*0.75</f>
        <v>19.5</v>
      </c>
      <c r="H178" s="25">
        <f>G178*12</f>
        <v>234</v>
      </c>
    </row>
    <row r="179" spans="2:8" ht="30">
      <c r="B179" s="24">
        <v>141</v>
      </c>
      <c r="C179" s="4" t="s">
        <v>357</v>
      </c>
      <c r="D179" s="4" t="s">
        <v>206</v>
      </c>
      <c r="E179" s="3">
        <v>1</v>
      </c>
      <c r="F179" s="3">
        <v>26</v>
      </c>
      <c r="G179" s="18">
        <v>14.89</v>
      </c>
      <c r="H179" s="25">
        <f>G179*12</f>
        <v>178.68</v>
      </c>
    </row>
    <row r="180" spans="2:8" ht="30">
      <c r="B180" s="24">
        <v>142</v>
      </c>
      <c r="C180" s="4" t="s">
        <v>358</v>
      </c>
      <c r="D180" s="4" t="s">
        <v>207</v>
      </c>
      <c r="E180" s="3">
        <v>1</v>
      </c>
      <c r="F180" s="3">
        <v>26</v>
      </c>
      <c r="G180" s="18">
        <f>F180*0.75</f>
        <v>19.5</v>
      </c>
      <c r="H180" s="25">
        <f>G180*12</f>
        <v>234</v>
      </c>
    </row>
    <row r="181" spans="2:8" ht="14.25">
      <c r="B181" s="59" t="s">
        <v>359</v>
      </c>
      <c r="C181" s="60"/>
      <c r="D181" s="60"/>
      <c r="E181" s="5">
        <f>SUM(E178:E180)</f>
        <v>3</v>
      </c>
      <c r="F181" s="5"/>
      <c r="G181" s="17">
        <f>SUM(G178:G180)</f>
        <v>53.89</v>
      </c>
      <c r="H181" s="28">
        <f>SUM(H178:H180)</f>
        <v>646.68000000000006</v>
      </c>
    </row>
    <row r="182" spans="2:8" ht="30">
      <c r="B182" s="24">
        <v>143</v>
      </c>
      <c r="C182" s="4" t="s">
        <v>360</v>
      </c>
      <c r="D182" s="4" t="s">
        <v>205</v>
      </c>
      <c r="E182" s="3">
        <v>1</v>
      </c>
      <c r="F182" s="3">
        <v>6</v>
      </c>
      <c r="G182" s="18">
        <f>F182*1</f>
        <v>6</v>
      </c>
      <c r="H182" s="25">
        <f>G182*12</f>
        <v>72</v>
      </c>
    </row>
    <row r="183" spans="2:8" ht="14.25">
      <c r="B183" s="59" t="s">
        <v>208</v>
      </c>
      <c r="C183" s="60"/>
      <c r="D183" s="60"/>
      <c r="E183" s="5">
        <f>SUM(E182)</f>
        <v>1</v>
      </c>
      <c r="F183" s="5"/>
      <c r="G183" s="17">
        <f>SUM(G182)</f>
        <v>6</v>
      </c>
      <c r="H183" s="28">
        <f>SUM(H182)</f>
        <v>72</v>
      </c>
    </row>
    <row r="184" spans="2:8" ht="14.25">
      <c r="B184" s="59" t="s">
        <v>209</v>
      </c>
      <c r="C184" s="60"/>
      <c r="D184" s="60"/>
      <c r="E184" s="5">
        <f>E181+E183</f>
        <v>4</v>
      </c>
      <c r="F184" s="5"/>
      <c r="G184" s="17">
        <f>G183+G181</f>
        <v>59.89</v>
      </c>
      <c r="H184" s="28">
        <f>H183+H181</f>
        <v>718.68000000000006</v>
      </c>
    </row>
    <row r="185" spans="2:8" ht="17.25" customHeight="1">
      <c r="B185" s="24">
        <v>144</v>
      </c>
      <c r="C185" s="4" t="s">
        <v>280</v>
      </c>
      <c r="D185" s="4" t="s">
        <v>220</v>
      </c>
      <c r="E185" s="3">
        <v>1</v>
      </c>
      <c r="F185" s="3">
        <v>1</v>
      </c>
      <c r="G185" s="18">
        <f>F185*0.75</f>
        <v>0.75</v>
      </c>
      <c r="H185" s="25">
        <f>G185*12</f>
        <v>9</v>
      </c>
    </row>
    <row r="186" spans="2:8" ht="16.5" customHeight="1">
      <c r="B186" s="24">
        <v>145</v>
      </c>
      <c r="C186" s="4" t="s">
        <v>262</v>
      </c>
      <c r="D186" s="4" t="s">
        <v>221</v>
      </c>
      <c r="E186" s="3">
        <v>1</v>
      </c>
      <c r="F186" s="3">
        <v>4</v>
      </c>
      <c r="G186" s="18">
        <f>F186*0.75</f>
        <v>3</v>
      </c>
      <c r="H186" s="25">
        <f>G186*12</f>
        <v>36</v>
      </c>
    </row>
    <row r="187" spans="2:8" ht="15">
      <c r="B187" s="24">
        <v>146</v>
      </c>
      <c r="C187" s="4" t="s">
        <v>263</v>
      </c>
      <c r="D187" s="4" t="s">
        <v>363</v>
      </c>
      <c r="E187" s="3">
        <v>1</v>
      </c>
      <c r="F187" s="3">
        <v>1</v>
      </c>
      <c r="G187" s="18">
        <f>F187*0.75</f>
        <v>0.75</v>
      </c>
      <c r="H187" s="25">
        <f>G187*12</f>
        <v>9</v>
      </c>
    </row>
    <row r="188" spans="2:8" ht="18" customHeight="1">
      <c r="B188" s="24">
        <v>147</v>
      </c>
      <c r="C188" s="4" t="s">
        <v>311</v>
      </c>
      <c r="D188" s="4" t="s">
        <v>222</v>
      </c>
      <c r="E188" s="3">
        <v>1</v>
      </c>
      <c r="F188" s="3">
        <v>6</v>
      </c>
      <c r="G188" s="18">
        <f>F188*0.75</f>
        <v>4.5</v>
      </c>
      <c r="H188" s="25">
        <f>G188*12</f>
        <v>54</v>
      </c>
    </row>
    <row r="189" spans="2:8" ht="14.25">
      <c r="B189" s="59" t="s">
        <v>223</v>
      </c>
      <c r="C189" s="60"/>
      <c r="D189" s="60"/>
      <c r="E189" s="5">
        <f>SUM(E185:E188)</f>
        <v>4</v>
      </c>
      <c r="F189" s="5"/>
      <c r="G189" s="19">
        <f>SUM(G185:G188)</f>
        <v>9</v>
      </c>
      <c r="H189" s="26">
        <f>SUM(H185:H188)</f>
        <v>108</v>
      </c>
    </row>
    <row r="190" spans="2:8" ht="15">
      <c r="B190" s="24">
        <v>148</v>
      </c>
      <c r="C190" s="4" t="s">
        <v>377</v>
      </c>
      <c r="D190" s="4" t="s">
        <v>232</v>
      </c>
      <c r="E190" s="3">
        <v>1</v>
      </c>
      <c r="F190" s="3">
        <v>12</v>
      </c>
      <c r="G190" s="18">
        <f>F190*0.75</f>
        <v>9</v>
      </c>
      <c r="H190" s="25">
        <f>G190*12</f>
        <v>108</v>
      </c>
    </row>
    <row r="191" spans="2:8" ht="14.25">
      <c r="B191" s="59" t="s">
        <v>378</v>
      </c>
      <c r="C191" s="60"/>
      <c r="D191" s="60"/>
      <c r="E191" s="5">
        <f>E190</f>
        <v>1</v>
      </c>
      <c r="F191" s="5"/>
      <c r="G191" s="17">
        <f>G190</f>
        <v>9</v>
      </c>
      <c r="H191" s="28">
        <f>H190</f>
        <v>108</v>
      </c>
    </row>
    <row r="192" spans="2:8" ht="30">
      <c r="B192" s="24">
        <v>149</v>
      </c>
      <c r="C192" s="4" t="s">
        <v>265</v>
      </c>
      <c r="D192" s="4" t="s">
        <v>233</v>
      </c>
      <c r="E192" s="3">
        <v>2</v>
      </c>
      <c r="F192" s="3">
        <v>14</v>
      </c>
      <c r="G192" s="18">
        <v>21</v>
      </c>
      <c r="H192" s="25">
        <f>G192*12</f>
        <v>252</v>
      </c>
    </row>
    <row r="193" spans="2:8" ht="14.25">
      <c r="B193" s="59" t="s">
        <v>234</v>
      </c>
      <c r="C193" s="60"/>
      <c r="D193" s="60"/>
      <c r="E193" s="5">
        <f>E192</f>
        <v>2</v>
      </c>
      <c r="F193" s="5"/>
      <c r="G193" s="17">
        <v>21</v>
      </c>
      <c r="H193" s="28">
        <f>H192</f>
        <v>252</v>
      </c>
    </row>
    <row r="194" spans="2:8" ht="30">
      <c r="B194" s="24">
        <v>150</v>
      </c>
      <c r="C194" s="15" t="s">
        <v>298</v>
      </c>
      <c r="D194" s="15" t="s">
        <v>364</v>
      </c>
      <c r="E194" s="16">
        <v>1</v>
      </c>
      <c r="F194" s="16">
        <v>4</v>
      </c>
      <c r="G194" s="21">
        <f>F194*0.75</f>
        <v>3</v>
      </c>
      <c r="H194" s="30">
        <f>G194*12</f>
        <v>36</v>
      </c>
    </row>
    <row r="195" spans="2:8" ht="14.25">
      <c r="B195" s="65" t="s">
        <v>299</v>
      </c>
      <c r="C195" s="66"/>
      <c r="D195" s="67"/>
      <c r="E195" s="5">
        <f>E194</f>
        <v>1</v>
      </c>
      <c r="F195" s="5"/>
      <c r="G195" s="17">
        <f>G194</f>
        <v>3</v>
      </c>
      <c r="H195" s="28">
        <f>H194</f>
        <v>36</v>
      </c>
    </row>
    <row r="196" spans="2:8" ht="18" customHeight="1">
      <c r="B196" s="59" t="s">
        <v>239</v>
      </c>
      <c r="C196" s="60"/>
      <c r="D196" s="60"/>
      <c r="E196" s="5">
        <f>E193+E191+E189+E184+E177+E168+E154+E195</f>
        <v>48</v>
      </c>
      <c r="F196" s="5"/>
      <c r="G196" s="19">
        <f>G193+G191+G189+G184+G177+G168+G154+G195</f>
        <v>366.64</v>
      </c>
      <c r="H196" s="26">
        <f>H193+H191+H189+H184+H177+H168+H154+H195</f>
        <v>4399.68</v>
      </c>
    </row>
    <row r="197" spans="2:8" ht="18.75" customHeight="1">
      <c r="B197" s="73" t="s">
        <v>297</v>
      </c>
      <c r="C197" s="74"/>
      <c r="D197" s="74"/>
      <c r="E197" s="74"/>
      <c r="F197" s="74"/>
      <c r="G197" s="74"/>
      <c r="H197" s="75"/>
    </row>
    <row r="198" spans="2:8" ht="15">
      <c r="B198" s="24">
        <v>151</v>
      </c>
      <c r="C198" s="4" t="s">
        <v>63</v>
      </c>
      <c r="D198" s="4" t="s">
        <v>64</v>
      </c>
      <c r="E198" s="3">
        <v>1</v>
      </c>
      <c r="F198" s="3">
        <v>12</v>
      </c>
      <c r="G198" s="18">
        <f>F198*0.75</f>
        <v>9</v>
      </c>
      <c r="H198" s="25">
        <f>G198*12</f>
        <v>108</v>
      </c>
    </row>
    <row r="199" spans="2:8" ht="15">
      <c r="B199" s="24">
        <v>152</v>
      </c>
      <c r="C199" s="4" t="s">
        <v>394</v>
      </c>
      <c r="D199" s="4" t="s">
        <v>65</v>
      </c>
      <c r="E199" s="3">
        <v>1</v>
      </c>
      <c r="F199" s="3">
        <v>12</v>
      </c>
      <c r="G199" s="18">
        <f>F199*0.75</f>
        <v>9</v>
      </c>
      <c r="H199" s="25">
        <f>G199*12</f>
        <v>108</v>
      </c>
    </row>
    <row r="200" spans="2:8" ht="15">
      <c r="B200" s="24">
        <v>153</v>
      </c>
      <c r="C200" s="4" t="s">
        <v>66</v>
      </c>
      <c r="D200" s="4" t="s">
        <v>67</v>
      </c>
      <c r="E200" s="3">
        <v>1</v>
      </c>
      <c r="F200" s="3">
        <v>12</v>
      </c>
      <c r="G200" s="18">
        <f>F200*0.75</f>
        <v>9</v>
      </c>
      <c r="H200" s="25">
        <f>G200*12</f>
        <v>108</v>
      </c>
    </row>
    <row r="201" spans="2:8" ht="15">
      <c r="B201" s="24">
        <v>154</v>
      </c>
      <c r="C201" s="4" t="s">
        <v>281</v>
      </c>
      <c r="D201" s="4" t="s">
        <v>240</v>
      </c>
      <c r="E201" s="3">
        <v>1</v>
      </c>
      <c r="F201" s="3">
        <v>12</v>
      </c>
      <c r="G201" s="18">
        <f>F201*0.75</f>
        <v>9</v>
      </c>
      <c r="H201" s="25">
        <f>G201*12</f>
        <v>108</v>
      </c>
    </row>
    <row r="202" spans="2:8" ht="15">
      <c r="B202" s="24">
        <v>155</v>
      </c>
      <c r="C202" s="4" t="s">
        <v>68</v>
      </c>
      <c r="D202" s="4" t="s">
        <v>69</v>
      </c>
      <c r="E202" s="3">
        <v>1</v>
      </c>
      <c r="F202" s="3">
        <v>12</v>
      </c>
      <c r="G202" s="18">
        <f>F202*0.75</f>
        <v>9</v>
      </c>
      <c r="H202" s="25">
        <f>G202*12</f>
        <v>108</v>
      </c>
    </row>
    <row r="203" spans="2:8" ht="14.25">
      <c r="B203" s="59" t="s">
        <v>70</v>
      </c>
      <c r="C203" s="60"/>
      <c r="D203" s="60"/>
      <c r="E203" s="5">
        <f>SUM(E198:E202)</f>
        <v>5</v>
      </c>
      <c r="F203" s="5"/>
      <c r="G203" s="19">
        <f>SUM(G198:G202)</f>
        <v>45</v>
      </c>
      <c r="H203" s="26">
        <f>SUM(H198:H202)</f>
        <v>540</v>
      </c>
    </row>
    <row r="204" spans="2:8" ht="15">
      <c r="B204" s="24">
        <v>156</v>
      </c>
      <c r="C204" s="4" t="s">
        <v>139</v>
      </c>
      <c r="D204" s="4" t="s">
        <v>140</v>
      </c>
      <c r="E204" s="3">
        <v>1</v>
      </c>
      <c r="F204" s="3">
        <v>11</v>
      </c>
      <c r="G204" s="18">
        <f t="shared" ref="G204:G210" si="18">F204*0.75</f>
        <v>8.25</v>
      </c>
      <c r="H204" s="25">
        <f t="shared" ref="H204:H210" si="19">G204*12</f>
        <v>99</v>
      </c>
    </row>
    <row r="205" spans="2:8" ht="15">
      <c r="B205" s="24">
        <v>157</v>
      </c>
      <c r="C205" s="4" t="s">
        <v>141</v>
      </c>
      <c r="D205" s="4" t="s">
        <v>142</v>
      </c>
      <c r="E205" s="3">
        <v>1</v>
      </c>
      <c r="F205" s="3">
        <v>12</v>
      </c>
      <c r="G205" s="18">
        <f t="shared" si="18"/>
        <v>9</v>
      </c>
      <c r="H205" s="25">
        <f t="shared" si="19"/>
        <v>108</v>
      </c>
    </row>
    <row r="206" spans="2:8" ht="15">
      <c r="B206" s="24">
        <v>158</v>
      </c>
      <c r="C206" s="4" t="s">
        <v>143</v>
      </c>
      <c r="D206" s="4" t="s">
        <v>144</v>
      </c>
      <c r="E206" s="3">
        <v>1</v>
      </c>
      <c r="F206" s="3">
        <v>10</v>
      </c>
      <c r="G206" s="18">
        <f t="shared" si="18"/>
        <v>7.5</v>
      </c>
      <c r="H206" s="25">
        <f t="shared" si="19"/>
        <v>90</v>
      </c>
    </row>
    <row r="207" spans="2:8" ht="15">
      <c r="B207" s="24">
        <v>159</v>
      </c>
      <c r="C207" s="4" t="s">
        <v>145</v>
      </c>
      <c r="D207" s="4" t="s">
        <v>146</v>
      </c>
      <c r="E207" s="3">
        <v>1</v>
      </c>
      <c r="F207" s="3">
        <v>12</v>
      </c>
      <c r="G207" s="18">
        <f t="shared" si="18"/>
        <v>9</v>
      </c>
      <c r="H207" s="25">
        <f t="shared" si="19"/>
        <v>108</v>
      </c>
    </row>
    <row r="208" spans="2:8" ht="15">
      <c r="B208" s="24">
        <v>160</v>
      </c>
      <c r="C208" s="4" t="s">
        <v>147</v>
      </c>
      <c r="D208" s="4" t="s">
        <v>148</v>
      </c>
      <c r="E208" s="3">
        <v>1</v>
      </c>
      <c r="F208" s="3">
        <v>10</v>
      </c>
      <c r="G208" s="18">
        <f t="shared" si="18"/>
        <v>7.5</v>
      </c>
      <c r="H208" s="25">
        <f t="shared" si="19"/>
        <v>90</v>
      </c>
    </row>
    <row r="209" spans="2:8" ht="15">
      <c r="B209" s="24">
        <v>161</v>
      </c>
      <c r="C209" s="4" t="s">
        <v>395</v>
      </c>
      <c r="D209" s="4" t="s">
        <v>149</v>
      </c>
      <c r="E209" s="3">
        <v>1</v>
      </c>
      <c r="F209" s="3">
        <v>8</v>
      </c>
      <c r="G209" s="18">
        <f t="shared" si="18"/>
        <v>6</v>
      </c>
      <c r="H209" s="25">
        <f t="shared" si="19"/>
        <v>72</v>
      </c>
    </row>
    <row r="210" spans="2:8" ht="15">
      <c r="B210" s="24">
        <v>162</v>
      </c>
      <c r="C210" s="4" t="s">
        <v>150</v>
      </c>
      <c r="D210" s="4" t="s">
        <v>151</v>
      </c>
      <c r="E210" s="3">
        <v>1</v>
      </c>
      <c r="F210" s="3">
        <v>8</v>
      </c>
      <c r="G210" s="18">
        <f t="shared" si="18"/>
        <v>6</v>
      </c>
      <c r="H210" s="25">
        <f t="shared" si="19"/>
        <v>72</v>
      </c>
    </row>
    <row r="211" spans="2:8" ht="14.25">
      <c r="B211" s="59" t="s">
        <v>152</v>
      </c>
      <c r="C211" s="60"/>
      <c r="D211" s="60"/>
      <c r="E211" s="5">
        <f>SUM(E204:E210)</f>
        <v>7</v>
      </c>
      <c r="F211" s="5"/>
      <c r="G211" s="19">
        <f>SUM(G204:G210)</f>
        <v>53.25</v>
      </c>
      <c r="H211" s="26">
        <f>SUM(H204:H210)</f>
        <v>639</v>
      </c>
    </row>
    <row r="212" spans="2:8" ht="30">
      <c r="B212" s="24">
        <v>163</v>
      </c>
      <c r="C212" s="4" t="s">
        <v>342</v>
      </c>
      <c r="D212" s="4" t="s">
        <v>175</v>
      </c>
      <c r="E212" s="3">
        <v>2</v>
      </c>
      <c r="F212" s="3">
        <v>12</v>
      </c>
      <c r="G212" s="18">
        <f>F212*(0.75*2)</f>
        <v>18</v>
      </c>
      <c r="H212" s="25">
        <f>G212*12</f>
        <v>216</v>
      </c>
    </row>
    <row r="213" spans="2:8" ht="15">
      <c r="B213" s="24">
        <v>164</v>
      </c>
      <c r="C213" s="4" t="s">
        <v>343</v>
      </c>
      <c r="D213" s="4" t="s">
        <v>176</v>
      </c>
      <c r="E213" s="3">
        <v>1</v>
      </c>
      <c r="F213" s="3">
        <v>12</v>
      </c>
      <c r="G213" s="18">
        <f>F213*0.75</f>
        <v>9</v>
      </c>
      <c r="H213" s="25">
        <f>G213*12</f>
        <v>108</v>
      </c>
    </row>
    <row r="214" spans="2:8" ht="15">
      <c r="B214" s="24">
        <v>165</v>
      </c>
      <c r="C214" s="4" t="s">
        <v>279</v>
      </c>
      <c r="D214" s="4" t="s">
        <v>177</v>
      </c>
      <c r="E214" s="3">
        <v>1</v>
      </c>
      <c r="F214" s="3">
        <v>8</v>
      </c>
      <c r="G214" s="18">
        <f>F214*0.75</f>
        <v>6</v>
      </c>
      <c r="H214" s="25">
        <f>G214*12</f>
        <v>72</v>
      </c>
    </row>
    <row r="215" spans="2:8" ht="15">
      <c r="B215" s="24">
        <v>166</v>
      </c>
      <c r="C215" s="4" t="s">
        <v>178</v>
      </c>
      <c r="D215" s="4" t="s">
        <v>179</v>
      </c>
      <c r="E215" s="3">
        <v>2</v>
      </c>
      <c r="F215" s="3">
        <v>4</v>
      </c>
      <c r="G215" s="18">
        <f>F215*(0.75*2)</f>
        <v>6</v>
      </c>
      <c r="H215" s="25">
        <f>G215*12</f>
        <v>72</v>
      </c>
    </row>
    <row r="216" spans="2:8" ht="14.25">
      <c r="B216" s="59" t="s">
        <v>180</v>
      </c>
      <c r="C216" s="60"/>
      <c r="D216" s="60"/>
      <c r="E216" s="5">
        <f>SUM(E212:E215)</f>
        <v>6</v>
      </c>
      <c r="F216" s="5"/>
      <c r="G216" s="19">
        <f>SUM(G212:G215)</f>
        <v>39</v>
      </c>
      <c r="H216" s="26">
        <f>SUM(H212:H215)</f>
        <v>468</v>
      </c>
    </row>
    <row r="217" spans="2:8" ht="30">
      <c r="B217" s="24">
        <v>167</v>
      </c>
      <c r="C217" s="4" t="s">
        <v>361</v>
      </c>
      <c r="D217" s="4" t="s">
        <v>210</v>
      </c>
      <c r="E217" s="3">
        <v>2</v>
      </c>
      <c r="F217" s="3">
        <v>8</v>
      </c>
      <c r="G217" s="18">
        <f>F217*(0.75*E217)</f>
        <v>12</v>
      </c>
      <c r="H217" s="25">
        <f>G217*12</f>
        <v>144</v>
      </c>
    </row>
    <row r="218" spans="2:8" ht="30">
      <c r="B218" s="24">
        <v>168</v>
      </c>
      <c r="C218" s="4" t="s">
        <v>362</v>
      </c>
      <c r="D218" s="4" t="s">
        <v>211</v>
      </c>
      <c r="E218" s="3">
        <v>2</v>
      </c>
      <c r="F218" s="3">
        <v>8</v>
      </c>
      <c r="G218" s="18">
        <f>F218*(0.75*E218)</f>
        <v>12</v>
      </c>
      <c r="H218" s="25">
        <f>G218*12</f>
        <v>144</v>
      </c>
    </row>
    <row r="219" spans="2:8" ht="14.25">
      <c r="B219" s="59" t="s">
        <v>212</v>
      </c>
      <c r="C219" s="60"/>
      <c r="D219" s="60"/>
      <c r="E219" s="5">
        <f>SUM(E217:E218)</f>
        <v>4</v>
      </c>
      <c r="F219" s="5"/>
      <c r="G219" s="17">
        <f>SUM(G217:G218)</f>
        <v>24</v>
      </c>
      <c r="H219" s="28">
        <f>SUM(H217:H218)</f>
        <v>288</v>
      </c>
    </row>
    <row r="220" spans="2:8" ht="14.25">
      <c r="B220" s="59" t="s">
        <v>213</v>
      </c>
      <c r="C220" s="60"/>
      <c r="D220" s="60"/>
      <c r="E220" s="5">
        <f>E219</f>
        <v>4</v>
      </c>
      <c r="F220" s="5"/>
      <c r="G220" s="17">
        <f>G219</f>
        <v>24</v>
      </c>
      <c r="H220" s="28">
        <f>H219</f>
        <v>288</v>
      </c>
    </row>
    <row r="221" spans="2:8" ht="15">
      <c r="B221" s="29">
        <v>169</v>
      </c>
      <c r="C221" s="4" t="s">
        <v>225</v>
      </c>
      <c r="D221" s="8" t="s">
        <v>224</v>
      </c>
      <c r="E221" s="12">
        <v>1</v>
      </c>
      <c r="F221" s="12">
        <v>3</v>
      </c>
      <c r="G221" s="20">
        <f>F221*0.75</f>
        <v>2.25</v>
      </c>
      <c r="H221" s="27">
        <f>G221*12</f>
        <v>27</v>
      </c>
    </row>
    <row r="222" spans="2:8" ht="15">
      <c r="B222" s="24">
        <v>170</v>
      </c>
      <c r="C222" s="4" t="s">
        <v>225</v>
      </c>
      <c r="D222" s="4" t="s">
        <v>226</v>
      </c>
      <c r="E222" s="3">
        <v>2</v>
      </c>
      <c r="F222" s="3">
        <v>4</v>
      </c>
      <c r="G222" s="18">
        <f>F222*(0.75*E222)</f>
        <v>6</v>
      </c>
      <c r="H222" s="25">
        <f>G222*12</f>
        <v>72</v>
      </c>
    </row>
    <row r="223" spans="2:8" ht="19.5" customHeight="1">
      <c r="B223" s="29">
        <v>171</v>
      </c>
      <c r="C223" s="4" t="s">
        <v>264</v>
      </c>
      <c r="D223" s="8" t="s">
        <v>227</v>
      </c>
      <c r="E223" s="12">
        <v>1</v>
      </c>
      <c r="F223" s="12">
        <v>1</v>
      </c>
      <c r="G223" s="20">
        <f>F223*0.75</f>
        <v>0.75</v>
      </c>
      <c r="H223" s="27">
        <f>G223*12</f>
        <v>9</v>
      </c>
    </row>
    <row r="224" spans="2:8" ht="30">
      <c r="B224" s="24">
        <v>172</v>
      </c>
      <c r="C224" s="4" t="s">
        <v>388</v>
      </c>
      <c r="D224" s="8" t="s">
        <v>305</v>
      </c>
      <c r="E224" s="12">
        <v>1</v>
      </c>
      <c r="F224" s="12">
        <v>4</v>
      </c>
      <c r="G224" s="20">
        <f>0.75*4</f>
        <v>3</v>
      </c>
      <c r="H224" s="27">
        <f>G224*12</f>
        <v>36</v>
      </c>
    </row>
    <row r="225" spans="2:8" ht="14.25">
      <c r="B225" s="59" t="s">
        <v>228</v>
      </c>
      <c r="C225" s="60"/>
      <c r="D225" s="60"/>
      <c r="E225" s="5">
        <f>SUM(E221:E224)</f>
        <v>5</v>
      </c>
      <c r="F225" s="5"/>
      <c r="G225" s="19">
        <f>SUM(G221:G224)</f>
        <v>12</v>
      </c>
      <c r="H225" s="26">
        <f>SUM(H221:H224)</f>
        <v>144</v>
      </c>
    </row>
    <row r="226" spans="2:8" ht="15">
      <c r="B226" s="24">
        <v>173</v>
      </c>
      <c r="C226" s="4" t="s">
        <v>379</v>
      </c>
      <c r="D226" s="4" t="s">
        <v>235</v>
      </c>
      <c r="E226" s="3">
        <v>1</v>
      </c>
      <c r="F226" s="3">
        <v>4</v>
      </c>
      <c r="G226" s="18">
        <f>F226*0.75</f>
        <v>3</v>
      </c>
      <c r="H226" s="25">
        <f>G226*12</f>
        <v>36</v>
      </c>
    </row>
    <row r="227" spans="2:8" ht="14.25">
      <c r="B227" s="59" t="s">
        <v>380</v>
      </c>
      <c r="C227" s="60"/>
      <c r="D227" s="60"/>
      <c r="E227" s="5">
        <f>E226</f>
        <v>1</v>
      </c>
      <c r="F227" s="5"/>
      <c r="G227" s="17">
        <f>G226</f>
        <v>3</v>
      </c>
      <c r="H227" s="28">
        <f>H226</f>
        <v>36</v>
      </c>
    </row>
    <row r="228" spans="2:8" ht="15">
      <c r="B228" s="24">
        <v>174</v>
      </c>
      <c r="C228" s="4" t="s">
        <v>389</v>
      </c>
      <c r="D228" s="4" t="s">
        <v>236</v>
      </c>
      <c r="E228" s="3">
        <v>2</v>
      </c>
      <c r="F228" s="3">
        <v>4</v>
      </c>
      <c r="G228" s="18">
        <f>F228*(0.75*E228)</f>
        <v>6</v>
      </c>
      <c r="H228" s="25">
        <f>G228*12</f>
        <v>72</v>
      </c>
    </row>
    <row r="229" spans="2:8" ht="14.25">
      <c r="B229" s="59" t="s">
        <v>390</v>
      </c>
      <c r="C229" s="60"/>
      <c r="D229" s="60"/>
      <c r="E229" s="5">
        <f>E228</f>
        <v>2</v>
      </c>
      <c r="F229" s="5"/>
      <c r="G229" s="17">
        <f>G228</f>
        <v>6</v>
      </c>
      <c r="H229" s="28">
        <f>H228</f>
        <v>72</v>
      </c>
    </row>
    <row r="230" spans="2:8" ht="16.5" customHeight="1">
      <c r="B230" s="59" t="s">
        <v>246</v>
      </c>
      <c r="C230" s="60"/>
      <c r="D230" s="60"/>
      <c r="E230" s="6">
        <f>E229+E227+E225+E220+E216+E211+E203</f>
        <v>30</v>
      </c>
      <c r="F230" s="7"/>
      <c r="G230" s="22">
        <f>G229+G227+G225+G220+G216+G211+G203</f>
        <v>182.25</v>
      </c>
      <c r="H230" s="31">
        <f>H229+H227+H225+H220+H216+H211+H203</f>
        <v>2187</v>
      </c>
    </row>
    <row r="231" spans="2:8" ht="18" customHeight="1" thickBot="1">
      <c r="B231" s="77" t="s">
        <v>247</v>
      </c>
      <c r="C231" s="78"/>
      <c r="D231" s="78"/>
      <c r="E231" s="32">
        <f>E230+E196+E140</f>
        <v>210</v>
      </c>
      <c r="F231" s="33"/>
      <c r="G231" s="34">
        <f>G230+G196+G140</f>
        <v>1871.0099999999998</v>
      </c>
      <c r="H231" s="35">
        <f>H230+H196+H140</f>
        <v>22650.120000000003</v>
      </c>
    </row>
    <row r="232" spans="2:8" ht="21.75" customHeight="1"/>
  </sheetData>
  <mergeCells count="60">
    <mergeCell ref="B231:D231"/>
    <mergeCell ref="B219:D219"/>
    <mergeCell ref="B220:D220"/>
    <mergeCell ref="B225:D225"/>
    <mergeCell ref="B227:D227"/>
    <mergeCell ref="B229:D229"/>
    <mergeCell ref="B230:D230"/>
    <mergeCell ref="D5:E5"/>
    <mergeCell ref="E2:F2"/>
    <mergeCell ref="E3:H3"/>
    <mergeCell ref="B216:D216"/>
    <mergeCell ref="B193:D193"/>
    <mergeCell ref="B195:D195"/>
    <mergeCell ref="B196:D196"/>
    <mergeCell ref="B197:H197"/>
    <mergeCell ref="B203:D203"/>
    <mergeCell ref="B211:D211"/>
    <mergeCell ref="B177:D177"/>
    <mergeCell ref="B181:D181"/>
    <mergeCell ref="B183:D183"/>
    <mergeCell ref="B184:D184"/>
    <mergeCell ref="B189:D189"/>
    <mergeCell ref="B191:D191"/>
    <mergeCell ref="B122:D122"/>
    <mergeCell ref="B120:D120"/>
    <mergeCell ref="B141:H141"/>
    <mergeCell ref="B154:D154"/>
    <mergeCell ref="B139:D139"/>
    <mergeCell ref="B140:D140"/>
    <mergeCell ref="B168:D168"/>
    <mergeCell ref="B81:D81"/>
    <mergeCell ref="B85:D85"/>
    <mergeCell ref="B96:D96"/>
    <mergeCell ref="B98:D98"/>
    <mergeCell ref="B137:D137"/>
    <mergeCell ref="B103:D103"/>
    <mergeCell ref="B123:D123"/>
    <mergeCell ref="B125:D125"/>
    <mergeCell ref="B127:D127"/>
    <mergeCell ref="B133:D133"/>
    <mergeCell ref="B135:D135"/>
    <mergeCell ref="B107:D107"/>
    <mergeCell ref="B112:D112"/>
    <mergeCell ref="B116:D116"/>
    <mergeCell ref="B118:D118"/>
    <mergeCell ref="B14:H14"/>
    <mergeCell ref="B43:D43"/>
    <mergeCell ref="E46:E47"/>
    <mergeCell ref="F46:F47"/>
    <mergeCell ref="H46:H47"/>
    <mergeCell ref="E6:H9"/>
    <mergeCell ref="B10:H10"/>
    <mergeCell ref="B11:H11"/>
    <mergeCell ref="B12:B13"/>
    <mergeCell ref="C12:C13"/>
    <mergeCell ref="D12:D13"/>
    <mergeCell ref="E12:E13"/>
    <mergeCell ref="F12:F13"/>
    <mergeCell ref="G12:G13"/>
    <mergeCell ref="H12:H13"/>
  </mergeCells>
  <printOptions horizontalCentered="1"/>
  <pageMargins left="0.59055118110236227" right="0.31496062992125984" top="0.35433070866141736" bottom="0.35433070866141736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Изменения апрель 2013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adm114</cp:lastModifiedBy>
  <cp:lastPrinted>2013-08-14T01:15:23Z</cp:lastPrinted>
  <dcterms:created xsi:type="dcterms:W3CDTF">2009-07-24T07:33:42Z</dcterms:created>
  <dcterms:modified xsi:type="dcterms:W3CDTF">2013-08-20T07:12:50Z</dcterms:modified>
</cp:coreProperties>
</file>